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3\POAS\"/>
    </mc:Choice>
  </mc:AlternateContent>
  <xr:revisionPtr revIDLastSave="0" documentId="13_ncr:1_{F58D1613-D130-42F9-9187-5ED57B9E0D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ISIONAL GUASCA" sheetId="18" r:id="rId1"/>
  </sheets>
  <definedNames>
    <definedName name="_xlnm._FilterDatabase" localSheetId="0" hidden="1">'MISIONAL GUASCA'!$A$9:$BF$74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66" i="18" l="1"/>
  <c r="AB64" i="18"/>
  <c r="AB63" i="18"/>
  <c r="Z61" i="18"/>
  <c r="Z34" i="18"/>
  <c r="AA34" i="18" s="1"/>
  <c r="AB34" i="18" s="1"/>
  <c r="Z33" i="18"/>
  <c r="AA33" i="18" s="1"/>
  <c r="AB33" i="18" s="1"/>
  <c r="Z32" i="18"/>
  <c r="AA32" i="18" s="1"/>
  <c r="AB32" i="18" s="1"/>
  <c r="AA31" i="18"/>
  <c r="AB31" i="18" s="1"/>
  <c r="Z31" i="18"/>
  <c r="Z24" i="18"/>
  <c r="AA24" i="18" s="1"/>
  <c r="AB24" i="18" s="1"/>
  <c r="Z26" i="18"/>
  <c r="AA26" i="18" s="1"/>
  <c r="AB26" i="18" s="1"/>
  <c r="Z25" i="18"/>
  <c r="AA25" i="18" s="1"/>
  <c r="AB25" i="18" s="1"/>
  <c r="Z23" i="18"/>
  <c r="AA23" i="18" s="1"/>
  <c r="AB23" i="18" s="1"/>
  <c r="V70" i="18" l="1"/>
  <c r="W70" i="18" s="1"/>
  <c r="V72" i="18"/>
  <c r="W72" i="18" s="1"/>
  <c r="V68" i="18"/>
  <c r="W68" i="18" s="1"/>
  <c r="U65" i="18" l="1"/>
  <c r="V65" i="18" s="1"/>
  <c r="W65" i="18" s="1"/>
  <c r="U64" i="18"/>
  <c r="V64" i="18" s="1"/>
  <c r="W64" i="18" s="1"/>
  <c r="U63" i="18"/>
  <c r="V63" i="18" s="1"/>
  <c r="W63" i="18" s="1"/>
  <c r="V41" i="18"/>
  <c r="W41" i="18" s="1"/>
  <c r="U42" i="18"/>
  <c r="V42" i="18" s="1"/>
  <c r="W42" i="18" s="1"/>
  <c r="U40" i="18"/>
  <c r="V40" i="18" s="1"/>
  <c r="W40" i="18" s="1"/>
  <c r="U39" i="18"/>
  <c r="V39" i="18" s="1"/>
  <c r="W39" i="18" s="1"/>
  <c r="U37" i="18"/>
  <c r="V37" i="18" s="1"/>
  <c r="W37" i="18" s="1"/>
  <c r="U36" i="18"/>
  <c r="V36" i="18" s="1"/>
  <c r="W36" i="18" s="1"/>
  <c r="U38" i="18"/>
  <c r="V38" i="18" s="1"/>
  <c r="W38" i="18" s="1"/>
  <c r="U35" i="18"/>
  <c r="V35" i="18" s="1"/>
  <c r="W35" i="18" s="1"/>
  <c r="U46" i="18"/>
  <c r="V46" i="18" s="1"/>
  <c r="W46" i="18" s="1"/>
  <c r="U45" i="18"/>
  <c r="V45" i="18" s="1"/>
  <c r="W45" i="18" s="1"/>
  <c r="U44" i="18"/>
  <c r="V44" i="18" s="1"/>
  <c r="W44" i="18" s="1"/>
  <c r="U43" i="18"/>
  <c r="V43" i="18" s="1"/>
  <c r="W43" i="18" s="1"/>
  <c r="U33" i="18"/>
  <c r="V33" i="18" s="1"/>
  <c r="W33" i="18" s="1"/>
  <c r="U32" i="18"/>
  <c r="V32" i="18" s="1"/>
  <c r="W32" i="18" s="1"/>
  <c r="U31" i="18"/>
  <c r="V31" i="18" s="1"/>
  <c r="W31" i="18" s="1"/>
  <c r="P28" i="18"/>
  <c r="P27" i="18"/>
  <c r="W30" i="18"/>
  <c r="W29" i="18"/>
  <c r="W28" i="18"/>
  <c r="W27" i="18"/>
  <c r="P30" i="18"/>
  <c r="U25" i="18"/>
  <c r="V25" i="18" s="1"/>
  <c r="W25" i="18" s="1"/>
  <c r="U24" i="18"/>
  <c r="V24" i="18" s="1"/>
  <c r="W24" i="18" s="1"/>
  <c r="U23" i="18"/>
  <c r="V23" i="18" s="1"/>
  <c r="W23" i="18" s="1"/>
  <c r="U26" i="18" l="1"/>
  <c r="V26" i="18" s="1"/>
  <c r="W26" i="18" s="1"/>
  <c r="U66" i="18"/>
  <c r="V66" i="18" s="1"/>
  <c r="W66" i="18" s="1"/>
  <c r="U34" i="18"/>
  <c r="V34" i="18" s="1"/>
  <c r="W34" i="18" s="1"/>
  <c r="W62" i="18"/>
  <c r="W61" i="18"/>
  <c r="W60" i="18"/>
  <c r="U62" i="18"/>
  <c r="U61" i="18"/>
  <c r="U60" i="18"/>
  <c r="W59" i="18"/>
  <c r="U59" i="18"/>
  <c r="U57" i="18"/>
  <c r="V57" i="18" s="1"/>
  <c r="W57" i="18" s="1"/>
  <c r="U56" i="18"/>
  <c r="W56" i="18" s="1"/>
  <c r="U55" i="18"/>
  <c r="V55" i="18" s="1"/>
  <c r="W55" i="18" s="1"/>
  <c r="U53" i="18"/>
  <c r="V53" i="18" s="1"/>
  <c r="W53" i="18" s="1"/>
  <c r="U52" i="18"/>
  <c r="V52" i="18" s="1"/>
  <c r="W52" i="18" s="1"/>
  <c r="U51" i="18"/>
  <c r="V51" i="18" s="1"/>
  <c r="W51" i="18" s="1"/>
  <c r="U58" i="18" l="1"/>
  <c r="V58" i="18" s="1"/>
  <c r="W58" i="18" s="1"/>
  <c r="U54" i="18"/>
  <c r="V54" i="18" s="1"/>
  <c r="W54" i="18" s="1"/>
  <c r="W22" i="18"/>
  <c r="W21" i="18"/>
  <c r="W20" i="18"/>
  <c r="W18" i="18"/>
  <c r="U22" i="18"/>
  <c r="U21" i="18"/>
  <c r="U20" i="18"/>
  <c r="U18" i="18"/>
  <c r="W15" i="18"/>
  <c r="U17" i="18"/>
  <c r="V17" i="18" s="1"/>
  <c r="W17" i="18" s="1"/>
  <c r="U16" i="18"/>
  <c r="V16" i="18" s="1"/>
  <c r="W16" i="18" s="1"/>
  <c r="U15" i="18"/>
  <c r="U14" i="18"/>
  <c r="V14" i="18" s="1"/>
  <c r="W14" i="18" s="1"/>
  <c r="U12" i="18"/>
  <c r="V12" i="18" s="1"/>
  <c r="W12" i="18" s="1"/>
  <c r="U11" i="18"/>
  <c r="V11" i="18" s="1"/>
  <c r="W11" i="18" s="1"/>
  <c r="U10" i="18"/>
  <c r="V10" i="18" s="1"/>
  <c r="W10" i="18" s="1"/>
  <c r="U13" i="18"/>
  <c r="V13" i="18" s="1"/>
  <c r="W13" i="18" s="1"/>
  <c r="U49" i="18" l="1"/>
  <c r="V49" i="18" s="1"/>
  <c r="W49" i="18" s="1"/>
  <c r="U48" i="18"/>
  <c r="V48" i="18" s="1"/>
  <c r="W48" i="18" s="1"/>
  <c r="U47" i="18"/>
  <c r="V47" i="18" s="1"/>
  <c r="W47" i="18" s="1"/>
  <c r="U50" i="18" l="1"/>
  <c r="V50" i="18" s="1"/>
  <c r="W50" i="18" s="1"/>
  <c r="Q72" i="18" l="1"/>
  <c r="R72" i="18" s="1"/>
  <c r="Q70" i="18"/>
  <c r="R70" i="18" s="1"/>
  <c r="Q68" i="18"/>
  <c r="R68" i="18" s="1"/>
  <c r="R67" i="18" l="1"/>
  <c r="P16" i="18"/>
  <c r="R16" i="18" s="1"/>
  <c r="P15" i="18"/>
  <c r="R15" i="18" s="1"/>
  <c r="R14" i="18"/>
  <c r="P14" i="18"/>
  <c r="P12" i="18"/>
  <c r="Q12" i="18" s="1"/>
  <c r="R12" i="18" s="1"/>
  <c r="P11" i="18"/>
  <c r="Q11" i="18" s="1"/>
  <c r="R11" i="18" s="1"/>
  <c r="P10" i="18"/>
  <c r="Q10" i="18" s="1"/>
  <c r="R10" i="18" s="1"/>
  <c r="P13" i="18"/>
  <c r="Q13" i="18" s="1"/>
  <c r="R13" i="18" s="1"/>
  <c r="P17" i="18" l="1"/>
  <c r="R17" i="18" s="1"/>
  <c r="P65" i="18"/>
  <c r="Q65" i="18" s="1"/>
  <c r="R65" i="18" s="1"/>
  <c r="P64" i="18"/>
  <c r="R64" i="18" s="1"/>
  <c r="R63" i="18"/>
  <c r="P63" i="18"/>
  <c r="Q61" i="18"/>
  <c r="R61" i="18" s="1"/>
  <c r="P60" i="18"/>
  <c r="R60" i="18" s="1"/>
  <c r="P59" i="18"/>
  <c r="R59" i="18" s="1"/>
  <c r="P57" i="18"/>
  <c r="Q57" i="18" s="1"/>
  <c r="R57" i="18" s="1"/>
  <c r="P56" i="18"/>
  <c r="Q56" i="18" s="1"/>
  <c r="R56" i="18" s="1"/>
  <c r="P55" i="18"/>
  <c r="Q55" i="18" s="1"/>
  <c r="R55" i="18" s="1"/>
  <c r="P53" i="18"/>
  <c r="Q53" i="18" s="1"/>
  <c r="R53" i="18" s="1"/>
  <c r="P52" i="18"/>
  <c r="Q52" i="18" s="1"/>
  <c r="R52" i="18" s="1"/>
  <c r="P51" i="18"/>
  <c r="Q51" i="18" s="1"/>
  <c r="R51" i="18" s="1"/>
  <c r="P49" i="18"/>
  <c r="Q49" i="18" s="1"/>
  <c r="R49" i="18" s="1"/>
  <c r="P48" i="18"/>
  <c r="Q48" i="18" s="1"/>
  <c r="R48" i="18" s="1"/>
  <c r="P47" i="18"/>
  <c r="Q47" i="18" s="1"/>
  <c r="R47" i="18" s="1"/>
  <c r="P66" i="18" l="1"/>
  <c r="R66" i="18" s="1"/>
  <c r="P62" i="18"/>
  <c r="R62" i="18" s="1"/>
  <c r="P58" i="18"/>
  <c r="Q58" i="18" s="1"/>
  <c r="R58" i="18" s="1"/>
  <c r="P54" i="18"/>
  <c r="Q54" i="18" s="1"/>
  <c r="R54" i="18" s="1"/>
  <c r="P50" i="18"/>
  <c r="Q50" i="18" s="1"/>
  <c r="R50" i="18" s="1"/>
  <c r="P45" i="18" l="1"/>
  <c r="R45" i="18" s="1"/>
  <c r="P44" i="18"/>
  <c r="R44" i="18" s="1"/>
  <c r="P43" i="18"/>
  <c r="R43" i="18" s="1"/>
  <c r="P41" i="18"/>
  <c r="Q41" i="18" s="1"/>
  <c r="R41" i="18" s="1"/>
  <c r="P40" i="18"/>
  <c r="Q40" i="18" s="1"/>
  <c r="R40" i="18" s="1"/>
  <c r="P39" i="18"/>
  <c r="Q39" i="18" s="1"/>
  <c r="R39" i="18" s="1"/>
  <c r="P38" i="18"/>
  <c r="Q38" i="18" s="1"/>
  <c r="R38" i="18" s="1"/>
  <c r="P37" i="18"/>
  <c r="Q37" i="18" s="1"/>
  <c r="R37" i="18" s="1"/>
  <c r="P36" i="18"/>
  <c r="Q36" i="18" s="1"/>
  <c r="R36" i="18" s="1"/>
  <c r="P35" i="18"/>
  <c r="Q35" i="18" s="1"/>
  <c r="R35" i="18" s="1"/>
  <c r="P33" i="18"/>
  <c r="Q33" i="18" s="1"/>
  <c r="R33" i="18" s="1"/>
  <c r="P32" i="18"/>
  <c r="Q32" i="18" s="1"/>
  <c r="R32" i="18" s="1"/>
  <c r="P31" i="18"/>
  <c r="Q31" i="18" s="1"/>
  <c r="R31" i="18" s="1"/>
  <c r="R30" i="18"/>
  <c r="R29" i="18"/>
  <c r="R28" i="18"/>
  <c r="R27" i="18"/>
  <c r="P25" i="18"/>
  <c r="Q25" i="18" s="1"/>
  <c r="R25" i="18" s="1"/>
  <c r="P24" i="18"/>
  <c r="Q24" i="18" s="1"/>
  <c r="R24" i="18" s="1"/>
  <c r="P23" i="18"/>
  <c r="Q23" i="18" s="1"/>
  <c r="R23" i="18" s="1"/>
  <c r="P22" i="18"/>
  <c r="P21" i="18"/>
  <c r="P20" i="18"/>
  <c r="P18" i="18"/>
  <c r="AH74" i="18"/>
  <c r="AF72" i="18"/>
  <c r="AG72" i="18" s="1"/>
  <c r="AA72" i="18"/>
  <c r="AB72" i="18" s="1"/>
  <c r="AF70" i="18"/>
  <c r="AG70" i="18" s="1"/>
  <c r="AA70" i="18"/>
  <c r="AB70" i="18" s="1"/>
  <c r="AG68" i="18"/>
  <c r="AA68" i="18"/>
  <c r="AB68" i="18" s="1"/>
  <c r="AB67" i="18"/>
  <c r="AE66" i="18"/>
  <c r="AF66" i="18" s="1"/>
  <c r="AG66" i="18" s="1"/>
  <c r="Z66" i="18"/>
  <c r="AE65" i="18"/>
  <c r="AF65" i="18" s="1"/>
  <c r="AG65" i="18" s="1"/>
  <c r="Z65" i="18"/>
  <c r="AA65" i="18" s="1"/>
  <c r="AB65" i="18" s="1"/>
  <c r="AE64" i="18"/>
  <c r="AF64" i="18" s="1"/>
  <c r="AG64" i="18" s="1"/>
  <c r="Z64" i="18"/>
  <c r="AE63" i="18"/>
  <c r="AF63" i="18" s="1"/>
  <c r="AG63" i="18" s="1"/>
  <c r="Z63" i="18"/>
  <c r="AG62" i="18"/>
  <c r="AE62" i="18"/>
  <c r="Z62" i="18"/>
  <c r="AB62" i="18" s="1"/>
  <c r="AG61" i="18"/>
  <c r="AE61" i="18"/>
  <c r="AA61" i="18"/>
  <c r="AB61" i="18" s="1"/>
  <c r="AG60" i="18"/>
  <c r="AE60" i="18"/>
  <c r="Z60" i="18"/>
  <c r="AB60" i="18" s="1"/>
  <c r="AE59" i="18"/>
  <c r="AF59" i="18" s="1"/>
  <c r="AG59" i="18" s="1"/>
  <c r="Z59" i="18"/>
  <c r="AA59" i="18" s="1"/>
  <c r="AB59" i="18" s="1"/>
  <c r="AE58" i="18"/>
  <c r="AF58" i="18" s="1"/>
  <c r="AG58" i="18" s="1"/>
  <c r="Z58" i="18"/>
  <c r="AA58" i="18" s="1"/>
  <c r="AB58" i="18" s="1"/>
  <c r="AF57" i="18"/>
  <c r="AG57" i="18" s="1"/>
  <c r="AA57" i="18"/>
  <c r="AB57" i="18" s="1"/>
  <c r="AE56" i="18"/>
  <c r="AF56" i="18" s="1"/>
  <c r="AG56" i="18" s="1"/>
  <c r="Z56" i="18"/>
  <c r="AA56" i="18" s="1"/>
  <c r="AB56" i="18" s="1"/>
  <c r="AE55" i="18"/>
  <c r="AF55" i="18" s="1"/>
  <c r="AG55" i="18" s="1"/>
  <c r="Z55" i="18"/>
  <c r="AA55" i="18" s="1"/>
  <c r="AB55" i="18" s="1"/>
  <c r="AE54" i="18"/>
  <c r="AF54" i="18" s="1"/>
  <c r="AG54" i="18" s="1"/>
  <c r="Z54" i="18"/>
  <c r="AA54" i="18" s="1"/>
  <c r="AB54" i="18" s="1"/>
  <c r="AE53" i="18"/>
  <c r="AF53" i="18" s="1"/>
  <c r="AG53" i="18" s="1"/>
  <c r="Z53" i="18"/>
  <c r="AA53" i="18" s="1"/>
  <c r="AB53" i="18" s="1"/>
  <c r="AE52" i="18"/>
  <c r="AF52" i="18" s="1"/>
  <c r="AG52" i="18" s="1"/>
  <c r="Z52" i="18"/>
  <c r="AA52" i="18" s="1"/>
  <c r="AB52" i="18" s="1"/>
  <c r="AE51" i="18"/>
  <c r="AF51" i="18" s="1"/>
  <c r="AG51" i="18" s="1"/>
  <c r="Z51" i="18"/>
  <c r="AA51" i="18" s="1"/>
  <c r="AB51" i="18" s="1"/>
  <c r="AE50" i="18"/>
  <c r="AF50" i="18" s="1"/>
  <c r="AG50" i="18" s="1"/>
  <c r="Z50" i="18"/>
  <c r="AA50" i="18" s="1"/>
  <c r="AB50" i="18" s="1"/>
  <c r="AE49" i="18"/>
  <c r="AF49" i="18" s="1"/>
  <c r="AG49" i="18" s="1"/>
  <c r="Z49" i="18"/>
  <c r="AA49" i="18" s="1"/>
  <c r="AB49" i="18" s="1"/>
  <c r="AE48" i="18"/>
  <c r="AF48" i="18" s="1"/>
  <c r="AG48" i="18" s="1"/>
  <c r="Z48" i="18"/>
  <c r="AA48" i="18" s="1"/>
  <c r="AB48" i="18" s="1"/>
  <c r="AE47" i="18"/>
  <c r="AF47" i="18" s="1"/>
  <c r="AG47" i="18" s="1"/>
  <c r="Z47" i="18"/>
  <c r="AA47" i="18" s="1"/>
  <c r="AB47" i="18" s="1"/>
  <c r="AE46" i="18"/>
  <c r="AF46" i="18" s="1"/>
  <c r="AG46" i="18" s="1"/>
  <c r="Z46" i="18"/>
  <c r="AB46" i="18" s="1"/>
  <c r="AF45" i="18"/>
  <c r="AG45" i="18" s="1"/>
  <c r="Z45" i="18"/>
  <c r="AB45" i="18" s="1"/>
  <c r="AE44" i="18"/>
  <c r="AF44" i="18" s="1"/>
  <c r="AG44" i="18" s="1"/>
  <c r="Z44" i="18"/>
  <c r="AB44" i="18" s="1"/>
  <c r="AE43" i="18"/>
  <c r="AF43" i="18" s="1"/>
  <c r="AG43" i="18" s="1"/>
  <c r="Z43" i="18"/>
  <c r="AB43" i="18" s="1"/>
  <c r="Z42" i="18"/>
  <c r="AB42" i="18" s="1"/>
  <c r="Z41" i="18"/>
  <c r="AB41" i="18" s="1"/>
  <c r="Z40" i="18"/>
  <c r="AB40" i="18" s="1"/>
  <c r="Z39" i="18"/>
  <c r="AB39" i="18" s="1"/>
  <c r="AG38" i="18"/>
  <c r="AE38" i="18"/>
  <c r="Z38" i="18"/>
  <c r="AB38" i="18" s="1"/>
  <c r="AG37" i="18"/>
  <c r="AE37" i="18"/>
  <c r="Z37" i="18"/>
  <c r="AB37" i="18" s="1"/>
  <c r="AG36" i="18"/>
  <c r="AE36" i="18"/>
  <c r="Z36" i="18"/>
  <c r="AB36" i="18" s="1"/>
  <c r="AG35" i="18"/>
  <c r="AE35" i="18"/>
  <c r="Z35" i="18"/>
  <c r="AB35" i="18" s="1"/>
  <c r="AE34" i="18"/>
  <c r="AF34" i="18" s="1"/>
  <c r="AG34" i="18" s="1"/>
  <c r="AF33" i="18"/>
  <c r="AG33" i="18" s="1"/>
  <c r="AE32" i="18"/>
  <c r="AF32" i="18" s="1"/>
  <c r="AG32" i="18" s="1"/>
  <c r="AE31" i="18"/>
  <c r="AF31" i="18" s="1"/>
  <c r="AG31" i="18" s="1"/>
  <c r="AG30" i="18"/>
  <c r="AE30" i="18"/>
  <c r="AB30" i="18"/>
  <c r="Z30" i="18"/>
  <c r="AG29" i="18"/>
  <c r="Z29" i="18"/>
  <c r="AA29" i="18" s="1"/>
  <c r="AB29" i="18" s="1"/>
  <c r="AG28" i="18"/>
  <c r="AE28" i="18"/>
  <c r="AB28" i="18"/>
  <c r="Z28" i="18"/>
  <c r="AG27" i="18"/>
  <c r="AE27" i="18"/>
  <c r="AB27" i="18"/>
  <c r="Z27" i="18"/>
  <c r="AG26" i="18"/>
  <c r="AE26" i="18"/>
  <c r="AG25" i="18"/>
  <c r="AE25" i="18"/>
  <c r="AG24" i="18"/>
  <c r="AE24" i="18"/>
  <c r="AG23" i="18"/>
  <c r="AE23" i="18"/>
  <c r="AG22" i="18"/>
  <c r="AE22" i="18"/>
  <c r="Z22" i="18"/>
  <c r="AB22" i="18" s="1"/>
  <c r="AG21" i="18"/>
  <c r="Z21" i="18"/>
  <c r="AB21" i="18" s="1"/>
  <c r="AG20" i="18"/>
  <c r="AE20" i="18"/>
  <c r="Z20" i="18"/>
  <c r="AB20" i="18" s="1"/>
  <c r="AG18" i="18"/>
  <c r="AE18" i="18"/>
  <c r="Z18" i="18"/>
  <c r="AB18" i="18" s="1"/>
  <c r="AG17" i="18"/>
  <c r="AE17" i="18"/>
  <c r="Z17" i="18"/>
  <c r="AA17" i="18" s="1"/>
  <c r="AB17" i="18" s="1"/>
  <c r="AE16" i="18"/>
  <c r="AF16" i="18" s="1"/>
  <c r="AG16" i="18" s="1"/>
  <c r="Z16" i="18"/>
  <c r="AA16" i="18" s="1"/>
  <c r="AB16" i="18" s="1"/>
  <c r="AG15" i="18"/>
  <c r="AE15" i="18"/>
  <c r="Z15" i="18"/>
  <c r="AA15" i="18" s="1"/>
  <c r="AB15" i="18" s="1"/>
  <c r="AG14" i="18"/>
  <c r="AE14" i="18"/>
  <c r="AB14" i="18"/>
  <c r="Z14" i="18"/>
  <c r="AE13" i="18"/>
  <c r="AF13" i="18" s="1"/>
  <c r="AG13" i="18" s="1"/>
  <c r="Z13" i="18"/>
  <c r="AA13" i="18" s="1"/>
  <c r="AB13" i="18" s="1"/>
  <c r="AE12" i="18"/>
  <c r="AF12" i="18" s="1"/>
  <c r="AG12" i="18" s="1"/>
  <c r="Z12" i="18"/>
  <c r="AA12" i="18" s="1"/>
  <c r="AB12" i="18" s="1"/>
  <c r="AE11" i="18"/>
  <c r="AF11" i="18" s="1"/>
  <c r="AG11" i="18" s="1"/>
  <c r="Z11" i="18"/>
  <c r="AA11" i="18" s="1"/>
  <c r="AB11" i="18" s="1"/>
  <c r="AE10" i="18"/>
  <c r="AF10" i="18" s="1"/>
  <c r="AG10" i="18" s="1"/>
  <c r="Z10" i="18"/>
  <c r="AA10" i="18" s="1"/>
  <c r="AB10" i="18" s="1"/>
  <c r="P26" i="18" l="1"/>
  <c r="Q26" i="18" s="1"/>
  <c r="R26" i="18" s="1"/>
  <c r="P34" i="18"/>
  <c r="Q34" i="18" s="1"/>
  <c r="R34" i="18" s="1"/>
  <c r="P42" i="18"/>
  <c r="Q42" i="18" s="1"/>
  <c r="R42" i="18" s="1"/>
  <c r="P46" i="18"/>
  <c r="R46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FABRICIO</author>
  </authors>
  <commentList>
    <comment ref="J63" authorId="0" shapeId="0" xr:uid="{01E93F00-4BDB-441F-9D59-A575903179B4}">
      <text>
        <r>
          <rPr>
            <b/>
            <sz val="9"/>
            <color indexed="81"/>
            <rFont val="Tahoma"/>
            <family val="2"/>
          </rPr>
          <t>FABRICIO:</t>
        </r>
        <r>
          <rPr>
            <sz val="9"/>
            <color indexed="81"/>
            <rFont val="Tahoma"/>
            <family val="2"/>
          </rPr>
          <t xml:space="preserve">
Todos, se valida con órdenes de prescripción porque corresponde a las aseguradoras entregar el método.</t>
        </r>
      </text>
    </comment>
  </commentList>
</comments>
</file>

<file path=xl/sharedStrings.xml><?xml version="1.0" encoding="utf-8"?>
<sst xmlns="http://schemas.openxmlformats.org/spreadsheetml/2006/main" count="417" uniqueCount="148">
  <si>
    <t>GOBERNACIÓN DE CUNDINAMARCA</t>
  </si>
  <si>
    <t>SECRETARIA DE SALUD</t>
  </si>
  <si>
    <t>Objetivo Estratégico Institucional</t>
  </si>
  <si>
    <t>Meta de producto anual</t>
  </si>
  <si>
    <t>Indicador de producto</t>
  </si>
  <si>
    <t>Actividades</t>
  </si>
  <si>
    <t>I trimestre</t>
  </si>
  <si>
    <t>II trimestre</t>
  </si>
  <si>
    <t>III trimestre</t>
  </si>
  <si>
    <t>IV trimestre</t>
  </si>
  <si>
    <t>Evidencia</t>
  </si>
  <si>
    <t>Recursos</t>
  </si>
  <si>
    <t xml:space="preserve">Responsables Institucionales </t>
  </si>
  <si>
    <t>E mail Responsable</t>
  </si>
  <si>
    <t>Nombre del indicador</t>
  </si>
  <si>
    <t>Descripción de la fórmula</t>
  </si>
  <si>
    <t>Unidad de medida</t>
  </si>
  <si>
    <t>Valor</t>
  </si>
  <si>
    <t>Año</t>
  </si>
  <si>
    <t>Porcentaje</t>
  </si>
  <si>
    <t>% de población con tamizaje para diabetes.</t>
  </si>
  <si>
    <t xml:space="preserve">% de población canalizada con riesgo de diabetes. </t>
  </si>
  <si>
    <t>Proporción de pacientes diabéticos controlados</t>
  </si>
  <si>
    <t>% de población con tamizaje para hipertensión.</t>
  </si>
  <si>
    <t>Proporción de mujeres con mas de 4 controles prenatales</t>
  </si>
  <si>
    <t>Línea Estratégica  del Plan Departamental de Desarrollo</t>
  </si>
  <si>
    <t>Proporción de pacientes hipertensos controlados</t>
  </si>
  <si>
    <t>Examenes de antígeno prostático.</t>
  </si>
  <si>
    <t>PROCESO</t>
  </si>
  <si>
    <t>Número de población nueva mayor de 19 años con tamizaje para HTA / Número total de población de 19 a 69 años a cargo de la ESE * 100.</t>
  </si>
  <si>
    <t>Número de población nueva de 19 a 69 años con tamizaje para diabetes / Número total de población de 19 a 69 años años a cargo de la ESE * 100.</t>
  </si>
  <si>
    <t>Eje estratégico del PDSP 2022-2031</t>
  </si>
  <si>
    <t>Apuesta PDD</t>
  </si>
  <si>
    <t>Porcentaje de mujeres con tamizaje de cuello uterino con CCV..</t>
  </si>
  <si>
    <t>Proporción de bajo peso al nacer.</t>
  </si>
  <si>
    <t xml:space="preserve">No. De nacidos vivos con peso menor a 2500 gr al nacer/No. De nacidos vivos </t>
  </si>
  <si>
    <t>% población de 0 a 69 años con tamizaje para salud oral.</t>
  </si>
  <si>
    <t># consultas de primera vez realizadas / # total de población a cargo entre 0 a 69 años.</t>
  </si>
  <si>
    <t>% de pacientes con tratamiento terminado.</t>
  </si>
  <si>
    <t># pacientes con tratamiento terminado/ # pacientes con dx de caries tamizados durante la vigencia *100</t>
  </si>
  <si>
    <t>PDSP: 80%</t>
  </si>
  <si>
    <t>PDSP:70%</t>
  </si>
  <si>
    <t>PDSP: 55%</t>
  </si>
  <si>
    <t xml:space="preserve"> Porcentaje de gestantes captadas antes de la semana 10 a control prentalal.</t>
  </si>
  <si>
    <t>Porcentaje de mujeres que usan métodos anticonceptivos modernos</t>
  </si>
  <si>
    <t>% de niños menores de 12 meses vacunados con 3° dosis de pentavalente.</t>
  </si>
  <si>
    <t xml:space="preserve"> No. de niños vacunados menores de 12 meses con tercera dosis de pentavalente / No. de niños programados *100</t>
  </si>
  <si>
    <t>% de niños de 12 a 23 meses vacunados con primera dosis de triple viral.</t>
  </si>
  <si>
    <t xml:space="preserve"> No. de niños de 12 a 23 meses  vacunados con triple viral  / No. de niños programados *100</t>
  </si>
  <si>
    <t>% de niños de 5 años con segundo refuerzo de DPT</t>
  </si>
  <si>
    <t>No. de niños de 5 años con segundo refuerzo de DPT / No. de niños programados *100</t>
  </si>
  <si>
    <t>Eje 4. Atención primaria en Salud</t>
  </si>
  <si>
    <t>Con-unidad</t>
  </si>
  <si>
    <t>Integridad Humana</t>
  </si>
  <si>
    <t>Eje 3. Determinantes sociales de la salud</t>
  </si>
  <si>
    <t>Comunidad y diversidad</t>
  </si>
  <si>
    <t>Linea Base</t>
  </si>
  <si>
    <t>Peso porcentual</t>
  </si>
  <si>
    <t>Misional</t>
  </si>
  <si>
    <t>Realizar educacion en higiene oral a pacientes de 0 a 69  en la ESE durante el periodo</t>
  </si>
  <si>
    <t>Realizar actividades consistentes en aplicación de barniz de fluor a pacientes de 0 a 69  atendidos por primera vez</t>
  </si>
  <si>
    <t>Realizar actividades de control de placa y aplicación de sellantes a pacientes de 0 a 69 atendidos por primera vez</t>
  </si>
  <si>
    <t>NA</t>
  </si>
  <si>
    <t>RIPS odontologia</t>
  </si>
  <si>
    <t>Odontologia</t>
  </si>
  <si>
    <t>Apoyados con las Gestoras de los distintos programas, realizar un mayor seguimiento y una mayor cobertura a la poblacion del municipio, utilizando el test de findrisk.</t>
  </si>
  <si>
    <t>Realizar jornadas de fluorización</t>
  </si>
  <si>
    <t>Realizar charlas de educación en salud oral a los padres y cuidadores</t>
  </si>
  <si>
    <t>Realizar activamente demanda inducida garantizando la asistencia a los dierentes programas del servicio de odontología</t>
  </si>
  <si>
    <t>Diseñar estrategias que motiven la asistencia al servicio de odontología.</t>
  </si>
  <si>
    <t>Participar de las jornadas extramurales realizadas por la institución.</t>
  </si>
  <si>
    <t>Consolidado tamizaje test findrisk</t>
  </si>
  <si>
    <t>Apoyados con las Gestoras de los distintos programas, realizar entrega de la ficha de demanda inducida a los servicios de la ESE</t>
  </si>
  <si>
    <t>Base de datos programa de cronicos</t>
  </si>
  <si>
    <t xml:space="preserve">Realizar el seguimiento a la toma de hemoglobina glicosida </t>
  </si>
  <si>
    <t>Enfermera Jefe PYD</t>
  </si>
  <si>
    <t>Demanda inducida a los servicios por parte de los distintos programas de la ESE</t>
  </si>
  <si>
    <t>Kardex de citologias</t>
  </si>
  <si>
    <t>Kardex PSA</t>
  </si>
  <si>
    <t>Valoración al 100% de las mujeres en estado de gestacion
Valoración por salud oral</t>
  </si>
  <si>
    <t>Priorizar la atencion de las mujeres en estado de embarazo, garantizando la atencion según las Guias y protocolos establecido</t>
  </si>
  <si>
    <t>Kardex de gestantes</t>
  </si>
  <si>
    <t>Educacion sobre metodos de anticoncepcion</t>
  </si>
  <si>
    <t>Informe de enfermeria</t>
  </si>
  <si>
    <t>Garantizar la consulta de nutricion a las gestantes inscritas en el programa</t>
  </si>
  <si>
    <t>Informe de enfermeria - RUAF nacidos vivos</t>
  </si>
  <si>
    <t>Mnatener activo el contrato del vacunador intramural</t>
  </si>
  <si>
    <t>Realizar canalizacion a traves de los diferentes programas</t>
  </si>
  <si>
    <t>Contrato de prestacion de servicios</t>
  </si>
  <si>
    <t>Coberturas de vacunacion</t>
  </si>
  <si>
    <t xml:space="preserve">Vacunador </t>
  </si>
  <si>
    <r>
      <rPr>
        <sz val="14"/>
        <rFont val="Calibri"/>
        <family val="2"/>
        <scheme val="minor"/>
      </rPr>
      <t xml:space="preserve">Nombre de la IPS: </t>
    </r>
    <r>
      <rPr>
        <b/>
        <sz val="14"/>
        <rFont val="Calibri"/>
        <family val="2"/>
        <scheme val="minor"/>
      </rPr>
      <t>ESE HOSPITAL SAN ANTONIO DE GUATAVITA</t>
    </r>
  </si>
  <si>
    <r>
      <rPr>
        <sz val="14"/>
        <rFont val="Calibri"/>
        <family val="2"/>
        <scheme val="minor"/>
      </rPr>
      <t xml:space="preserve">Nombre del Gerente: </t>
    </r>
    <r>
      <rPr>
        <b/>
        <sz val="14"/>
        <rFont val="Calibri"/>
        <family val="2"/>
        <scheme val="minor"/>
      </rPr>
      <t>LUZ MERY ACOSTA VARGAS</t>
    </r>
  </si>
  <si>
    <t>subgerencia_ctf@hospitalguatavita.gov.co</t>
  </si>
  <si>
    <r>
      <rPr>
        <sz val="14"/>
        <rFont val="Calibri"/>
        <family val="2"/>
        <scheme val="minor"/>
      </rPr>
      <t xml:space="preserve">Código de habilitación de la IPS: </t>
    </r>
    <r>
      <rPr>
        <b/>
        <sz val="14"/>
        <rFont val="Calibri"/>
        <family val="2"/>
        <scheme val="minor"/>
      </rPr>
      <t>253260005301</t>
    </r>
  </si>
  <si>
    <t>Realizar obturación a los pacientes menores de 69 años diagnosticados con caries. Población
objeto 15181</t>
  </si>
  <si>
    <t>odonto_hsag@hospitalguatavita.gov.co</t>
  </si>
  <si>
    <t>cexterna_csg@hospitalguatavita.gov.co</t>
  </si>
  <si>
    <t xml:space="preserve">cexterna_csg@hospitalguatavita.gov.co </t>
  </si>
  <si>
    <t>Numerador</t>
  </si>
  <si>
    <t>Denominador</t>
  </si>
  <si>
    <t>Ejecutado 1er trimestre</t>
  </si>
  <si>
    <t>% Avance meta</t>
  </si>
  <si>
    <t>% Cumplimiento</t>
  </si>
  <si>
    <t>NUEVA EPS</t>
  </si>
  <si>
    <t>FAMISANAR</t>
  </si>
  <si>
    <t>COMPENSAR</t>
  </si>
  <si>
    <t>TOTAL</t>
  </si>
  <si>
    <t>EAPB</t>
  </si>
  <si>
    <t>Ejecutado 2do trimestre</t>
  </si>
  <si>
    <t>Ejecutado 4to trimestre</t>
  </si>
  <si>
    <t>Realizar el seguimiento a la toma de tensiones arteriales</t>
  </si>
  <si>
    <t>12. Mantener por encima de 50% los  tratamientos terminados en pacientes con tamizaje durante la vigencia.</t>
  </si>
  <si>
    <t>15. Aumentar  la  canalización en un 20%  de la población, mayor de 19 a 69 años con riesgo de diabetes, con sitio de atención ESE San Antonio de Guatavita</t>
  </si>
  <si>
    <t>SEGUIMIENTO 1ER TRIMESTRE 2025</t>
  </si>
  <si>
    <t>SEGUIMIENTO 2DO TRIMESTRE 2025</t>
  </si>
  <si>
    <t>SEGUIMIENTO 3ER TRIMESTRE 2025</t>
  </si>
  <si>
    <t>SEGUIMIENTO 4TO TRIMESTRE 2025</t>
  </si>
  <si>
    <t>14. Mantener arriba del 30% el tamizaje para diabetes de la población mayor de 19 a 69 años con  sitio de atención ESE San Antonio de Guatavita</t>
  </si>
  <si>
    <t>17. Mantener arriba del 30%  el tamizaje para hipertensión de la población mayor de 19 a 69  años con  sitio de atención ESE San Antonio de Guatavita</t>
  </si>
  <si>
    <t>18. Alcanzar el 20% de  canalización  de la población, mayor de 19 a 69 años con riesgo de HTA, con sitio de atención ESE San Antonio de Guatavita</t>
  </si>
  <si>
    <t>21. Realizar tamizaje para  cáncer de próstata al 55% de los hombres de 50 y 75 años, con  antígeno prostático.</t>
  </si>
  <si>
    <t>22. Proporción de gestantes captadas antes de la semana 10 al control prenatal en la ESE San Antonio de Guatavita</t>
  </si>
  <si>
    <t>23. Proporción de gestantes con mínimo cuatro controles prenatales ( mínimo 1 en cada trimestre).</t>
  </si>
  <si>
    <t xml:space="preserve">31. Alcanzar coberturas utiles de vacunación al 95% en niños y niñas menores de 12 meses con tercera dosis de pentavalente
</t>
  </si>
  <si>
    <t xml:space="preserve">32. Alcanzar coberturas útiles de vacunación al 95% en niños de 12 a 23 meses con la primera dosis de triple viral.
</t>
  </si>
  <si>
    <t xml:space="preserve"> 33. Alcanzar coberturas útiles de vacunación al 95%, de niños de 5 años con segundo refuerzo de DPT</t>
  </si>
  <si>
    <t>Número de pacientes entre 0 y 18 años atendidos primera vez con caries / Total de pacientes entre 0 y 18 atendidos en consulta * 100</t>
  </si>
  <si>
    <t>13. Reducir a 50% la prevalencia de caries en primera infancia, infancia y adolescencia, atendidos en consulta</t>
  </si>
  <si>
    <t>% población de infancia y niñez sin caries atendidos en consulta</t>
  </si>
  <si>
    <t>Número de población nueva canalizada al programa de diabetes / Número total de población de 19 a 69 con tamizaje para diabetes con riesgo algo y sitio de atención ESE *100</t>
  </si>
  <si>
    <t>Número de población nueva canalizada al programa de HTA / Número total de población con tamizaje para HTA con riesgo alto y con sitio de atención ESE *100</t>
  </si>
  <si>
    <t>Número de pacientes con diagnóstico de hipertensión con cifras tensionales menor a 140/90 en los últimos seis meses / Número total de pacientes con diagnóstico de hipertensión que pertenecen al programa clasificados en bajo riesgo* 100</t>
  </si>
  <si>
    <t>19. Alcanzar el control al 70 % de los pacientes diagnosticados con hipertensión.</t>
  </si>
  <si>
    <t>16. Alcanzar el control al 70% de los pacientes diagnosticados con diabetes mellitus.</t>
  </si>
  <si>
    <t>11. Alcanzar el 30% el tamizaje en salud oral a través de la consulta de primera vez por momento de curso de vida.</t>
  </si>
  <si>
    <t>Número de pacientes con diagnóstico de Diabetes Mellitus con hemoglobina glicosilada menor a 7% en los últimos seis meses / Número total de pacientes con diagnóstico de Diabetes Mellitus en el programa que cuenten con un periodo de mas de 6 meses en el programa * 100</t>
  </si>
  <si>
    <t>No. Examenes de antígeno prostático ordenados/Total de hombres entre 50 / 75 años a cargo de la ESE, teniendo en cuenta el esquema establecido por Resolucion 3280 *100</t>
  </si>
  <si>
    <t>Número de mujeres gestantes captadas antes de la semana 10 y remitidas a control prenatal / Número total de mujeres gestantes que ingresan al programa de gestantes, con sitio de atención la ESE x 100</t>
  </si>
  <si>
    <t># gestantes con  4 o más controles / # total gestantes que se encuentren en el tercer trimestre (mayor a semana 26 de gestacion) *100.</t>
  </si>
  <si>
    <t>26. Alcanzar el 15% el uso de metodos anticonceptivos modernos, en mujeres en edad fertil (14 a 49 años).</t>
  </si>
  <si>
    <t>No. de mujeres en edad fertil (14 y 49 años) que usan algún método anticonceptivo moderno / No. de mujeresen edad fertil (14 y 49 años)  *100</t>
  </si>
  <si>
    <t>30. Mantener por debajo el 15% la porporción de nacidos vivos con bajo peso al nacer.</t>
  </si>
  <si>
    <t>Número de mujeres a las que se les realizó tamizaje para C.A. de cuello uterino con CCV/ Número total de mujeres de 25 a 69 años con sitio de atención en la ESE, teniendo en cuenta el esquema establecido por Resolucion 3280 * 100.</t>
  </si>
  <si>
    <t>20. Realizar tamizaje para cáncer  cuello uterino al 70% de las mujeres de 25 a 69 años con citología cérvico uterina.</t>
  </si>
  <si>
    <t>PLAN OPERATIVO ANUAL 2026</t>
  </si>
  <si>
    <r>
      <t xml:space="preserve">Fecha de Aprobación de la Junta Directiva: </t>
    </r>
    <r>
      <rPr>
        <b/>
        <sz val="14"/>
        <rFont val="Calibri"/>
        <family val="2"/>
        <scheme val="minor"/>
      </rPr>
      <t>29 DE ENERO DE 2026</t>
    </r>
  </si>
  <si>
    <t>Valor esperado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</si>
</sst>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8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sz val="14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C4BD9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rgb="FFC4BD97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rgb="FFC4BD97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rgb="FFC4BD97"/>
      </patternFill>
    </fill>
    <fill>
      <patternFill patternType="solid">
        <fgColor theme="5" tint="0.79998168889431442"/>
        <bgColor rgb="FFC4BD97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rgb="FFC4BD97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0" borderId="1"/>
    <xf numFmtId="0" fontId="6" fillId="0" borderId="1"/>
    <xf numFmtId="0" fontId="7" fillId="0" borderId="1" applyNumberFormat="0" applyFill="0" applyBorder="0" applyAlignment="0" applyProtection="0"/>
    <xf numFmtId="9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253">
    <xf numFmtId="0" fontId="0" fillId="0" borderId="0" xfId="0"/>
    <xf numFmtId="0" fontId="13" fillId="4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2" fillId="3" borderId="2" xfId="0" applyFont="1" applyFill="1" applyBorder="1" applyAlignment="1">
      <alignment horizontal="center" vertical="center"/>
    </xf>
    <xf numFmtId="9" fontId="19" fillId="0" borderId="2" xfId="4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1" fillId="5" borderId="2" xfId="0" applyFont="1" applyFill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2" borderId="0" xfId="0" applyFont="1" applyFill="1" applyAlignment="1">
      <alignment vertical="center"/>
    </xf>
    <xf numFmtId="0" fontId="19" fillId="0" borderId="0" xfId="0" applyFont="1" applyAlignment="1">
      <alignment horizontal="center" vertical="center"/>
    </xf>
    <xf numFmtId="10" fontId="19" fillId="0" borderId="0" xfId="4" applyNumberFormat="1" applyFont="1" applyAlignment="1">
      <alignment horizontal="center" vertical="center" wrapText="1"/>
    </xf>
    <xf numFmtId="10" fontId="12" fillId="3" borderId="2" xfId="4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10" fontId="19" fillId="0" borderId="2" xfId="4" applyNumberFormat="1" applyFont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left" vertical="center" wrapText="1"/>
    </xf>
    <xf numFmtId="9" fontId="23" fillId="0" borderId="0" xfId="4" applyFont="1" applyAlignment="1">
      <alignment horizontal="center" vertical="center"/>
    </xf>
    <xf numFmtId="9" fontId="25" fillId="8" borderId="9" xfId="0" applyNumberFormat="1" applyFont="1" applyFill="1" applyBorder="1" applyAlignment="1">
      <alignment horizontal="center" vertical="center" wrapText="1"/>
    </xf>
    <xf numFmtId="9" fontId="25" fillId="7" borderId="10" xfId="0" applyNumberFormat="1" applyFont="1" applyFill="1" applyBorder="1" applyAlignment="1">
      <alignment horizontal="center" vertical="center" wrapText="1"/>
    </xf>
    <xf numFmtId="9" fontId="25" fillId="7" borderId="11" xfId="0" applyNumberFormat="1" applyFont="1" applyFill="1" applyBorder="1" applyAlignment="1">
      <alignment horizontal="center" vertical="center" wrapText="1"/>
    </xf>
    <xf numFmtId="9" fontId="25" fillId="9" borderId="12" xfId="0" applyNumberFormat="1" applyFont="1" applyFill="1" applyBorder="1" applyAlignment="1">
      <alignment horizontal="center" vertical="center" wrapText="1"/>
    </xf>
    <xf numFmtId="9" fontId="20" fillId="0" borderId="2" xfId="4" applyFont="1" applyBorder="1" applyAlignment="1">
      <alignment horizontal="center" vertical="center"/>
    </xf>
    <xf numFmtId="9" fontId="20" fillId="0" borderId="0" xfId="4" applyFont="1" applyAlignment="1">
      <alignment horizontal="center" vertical="center"/>
    </xf>
    <xf numFmtId="0" fontId="19" fillId="11" borderId="2" xfId="4" applyNumberFormat="1" applyFont="1" applyFill="1" applyBorder="1" applyAlignment="1">
      <alignment horizontal="center" vertical="center"/>
    </xf>
    <xf numFmtId="9" fontId="19" fillId="11" borderId="2" xfId="4" applyFont="1" applyFill="1" applyBorder="1" applyAlignment="1">
      <alignment horizontal="center" vertical="center"/>
    </xf>
    <xf numFmtId="9" fontId="19" fillId="9" borderId="2" xfId="4" applyFont="1" applyFill="1" applyBorder="1" applyAlignment="1">
      <alignment horizontal="center" vertical="center"/>
    </xf>
    <xf numFmtId="9" fontId="19" fillId="12" borderId="2" xfId="4" applyFont="1" applyFill="1" applyBorder="1" applyAlignment="1">
      <alignment horizontal="center" vertical="center"/>
    </xf>
    <xf numFmtId="0" fontId="14" fillId="10" borderId="6" xfId="0" applyFont="1" applyFill="1" applyBorder="1" applyAlignment="1">
      <alignment horizontal="center" vertical="center" textRotation="90" wrapText="1"/>
    </xf>
    <xf numFmtId="9" fontId="14" fillId="10" borderId="6" xfId="4" applyFont="1" applyFill="1" applyBorder="1" applyAlignment="1">
      <alignment horizontal="center" vertical="center" textRotation="90" wrapText="1"/>
    </xf>
    <xf numFmtId="10" fontId="14" fillId="10" borderId="6" xfId="4" applyNumberFormat="1" applyFont="1" applyFill="1" applyBorder="1" applyAlignment="1">
      <alignment horizontal="center" vertical="center" textRotation="90" wrapText="1"/>
    </xf>
    <xf numFmtId="10" fontId="19" fillId="11" borderId="2" xfId="4" applyNumberFormat="1" applyFont="1" applyFill="1" applyBorder="1" applyAlignment="1">
      <alignment horizontal="center" vertical="center"/>
    </xf>
    <xf numFmtId="0" fontId="19" fillId="9" borderId="2" xfId="4" applyNumberFormat="1" applyFont="1" applyFill="1" applyBorder="1" applyAlignment="1">
      <alignment horizontal="center" vertical="center"/>
    </xf>
    <xf numFmtId="0" fontId="19" fillId="12" borderId="2" xfId="4" applyNumberFormat="1" applyFont="1" applyFill="1" applyBorder="1" applyAlignment="1">
      <alignment horizontal="center" vertical="center"/>
    </xf>
    <xf numFmtId="0" fontId="19" fillId="0" borderId="0" xfId="4" applyNumberFormat="1" applyFont="1" applyAlignment="1">
      <alignment horizontal="center" vertical="center"/>
    </xf>
    <xf numFmtId="10" fontId="19" fillId="9" borderId="2" xfId="4" applyNumberFormat="1" applyFont="1" applyFill="1" applyBorder="1" applyAlignment="1">
      <alignment horizontal="center" vertical="center"/>
    </xf>
    <xf numFmtId="10" fontId="19" fillId="12" borderId="2" xfId="4" applyNumberFormat="1" applyFont="1" applyFill="1" applyBorder="1" applyAlignment="1">
      <alignment horizontal="center" vertical="center"/>
    </xf>
    <xf numFmtId="0" fontId="19" fillId="13" borderId="2" xfId="4" applyNumberFormat="1" applyFont="1" applyFill="1" applyBorder="1" applyAlignment="1">
      <alignment horizontal="center" vertical="center"/>
    </xf>
    <xf numFmtId="9" fontId="19" fillId="13" borderId="2" xfId="4" applyFont="1" applyFill="1" applyBorder="1" applyAlignment="1">
      <alignment horizontal="center" vertical="center"/>
    </xf>
    <xf numFmtId="1" fontId="19" fillId="11" borderId="2" xfId="4" applyNumberFormat="1" applyFont="1" applyFill="1" applyBorder="1" applyAlignment="1">
      <alignment horizontal="center" vertical="center"/>
    </xf>
    <xf numFmtId="1" fontId="19" fillId="12" borderId="2" xfId="4" applyNumberFormat="1" applyFont="1" applyFill="1" applyBorder="1" applyAlignment="1">
      <alignment horizontal="center" vertical="center"/>
    </xf>
    <xf numFmtId="10" fontId="19" fillId="13" borderId="2" xfId="4" applyNumberFormat="1" applyFont="1" applyFill="1" applyBorder="1" applyAlignment="1">
      <alignment horizontal="center" vertical="center"/>
    </xf>
    <xf numFmtId="0" fontId="14" fillId="14" borderId="6" xfId="0" applyFont="1" applyFill="1" applyBorder="1" applyAlignment="1">
      <alignment horizontal="center" vertical="center" textRotation="90" wrapText="1"/>
    </xf>
    <xf numFmtId="9" fontId="14" fillId="14" borderId="6" xfId="4" applyFont="1" applyFill="1" applyBorder="1" applyAlignment="1">
      <alignment horizontal="center" vertical="center" textRotation="90" wrapText="1"/>
    </xf>
    <xf numFmtId="0" fontId="19" fillId="15" borderId="2" xfId="4" applyNumberFormat="1" applyFont="1" applyFill="1" applyBorder="1" applyAlignment="1">
      <alignment horizontal="center" vertical="center"/>
    </xf>
    <xf numFmtId="0" fontId="14" fillId="16" borderId="6" xfId="0" applyFont="1" applyFill="1" applyBorder="1" applyAlignment="1">
      <alignment horizontal="center" vertical="center" textRotation="90" wrapText="1"/>
    </xf>
    <xf numFmtId="9" fontId="14" fillId="16" borderId="6" xfId="4" applyFont="1" applyFill="1" applyBorder="1" applyAlignment="1">
      <alignment horizontal="center" vertical="center" textRotation="90" wrapText="1"/>
    </xf>
    <xf numFmtId="10" fontId="14" fillId="17" borderId="6" xfId="4" applyNumberFormat="1" applyFont="1" applyFill="1" applyBorder="1" applyAlignment="1">
      <alignment horizontal="center" vertical="center" textRotation="90" wrapText="1"/>
    </xf>
    <xf numFmtId="9" fontId="19" fillId="18" borderId="2" xfId="4" applyFont="1" applyFill="1" applyBorder="1" applyAlignment="1">
      <alignment horizontal="center" vertical="center"/>
    </xf>
    <xf numFmtId="0" fontId="14" fillId="17" borderId="6" xfId="0" applyFont="1" applyFill="1" applyBorder="1" applyAlignment="1">
      <alignment horizontal="center" vertical="center" textRotation="90" wrapText="1"/>
    </xf>
    <xf numFmtId="9" fontId="14" fillId="17" borderId="6" xfId="4" applyFont="1" applyFill="1" applyBorder="1" applyAlignment="1">
      <alignment horizontal="center" vertical="center" textRotation="90" wrapText="1"/>
    </xf>
    <xf numFmtId="10" fontId="19" fillId="18" borderId="2" xfId="4" applyNumberFormat="1" applyFont="1" applyFill="1" applyBorder="1" applyAlignment="1">
      <alignment horizontal="center" vertical="center"/>
    </xf>
    <xf numFmtId="9" fontId="26" fillId="15" borderId="2" xfId="0" applyNumberFormat="1" applyFont="1" applyFill="1" applyBorder="1" applyAlignment="1">
      <alignment horizontal="center" vertical="center" wrapText="1"/>
    </xf>
    <xf numFmtId="9" fontId="26" fillId="7" borderId="2" xfId="0" applyNumberFormat="1" applyFont="1" applyFill="1" applyBorder="1" applyAlignment="1">
      <alignment horizontal="center" vertical="center" wrapText="1"/>
    </xf>
    <xf numFmtId="9" fontId="26" fillId="9" borderId="2" xfId="0" applyNumberFormat="1" applyFont="1" applyFill="1" applyBorder="1" applyAlignment="1">
      <alignment horizontal="center" vertical="center" wrapText="1"/>
    </xf>
    <xf numFmtId="0" fontId="26" fillId="15" borderId="2" xfId="0" applyFont="1" applyFill="1" applyBorder="1" applyAlignment="1">
      <alignment horizontal="center" vertical="center" wrapText="1"/>
    </xf>
    <xf numFmtId="0" fontId="26" fillId="9" borderId="2" xfId="0" applyFont="1" applyFill="1" applyBorder="1" applyAlignment="1">
      <alignment horizontal="center" vertical="center" wrapText="1"/>
    </xf>
    <xf numFmtId="0" fontId="20" fillId="0" borderId="0" xfId="4" applyNumberFormat="1" applyFont="1" applyAlignment="1">
      <alignment horizontal="center" vertical="center"/>
    </xf>
    <xf numFmtId="0" fontId="26" fillId="7" borderId="2" xfId="0" applyFont="1" applyFill="1" applyBorder="1" applyAlignment="1">
      <alignment horizontal="center" vertical="center" wrapText="1"/>
    </xf>
    <xf numFmtId="0" fontId="20" fillId="15" borderId="2" xfId="4" applyNumberFormat="1" applyFont="1" applyFill="1" applyBorder="1" applyAlignment="1">
      <alignment horizontal="center" vertical="center"/>
    </xf>
    <xf numFmtId="9" fontId="20" fillId="15" borderId="2" xfId="4" applyFont="1" applyFill="1" applyBorder="1" applyAlignment="1">
      <alignment horizontal="center" vertical="center"/>
    </xf>
    <xf numFmtId="0" fontId="20" fillId="7" borderId="2" xfId="4" applyNumberFormat="1" applyFont="1" applyFill="1" applyBorder="1" applyAlignment="1">
      <alignment horizontal="center" vertical="center"/>
    </xf>
    <xf numFmtId="9" fontId="20" fillId="7" borderId="2" xfId="4" applyFont="1" applyFill="1" applyBorder="1" applyAlignment="1">
      <alignment horizontal="center" vertical="center"/>
    </xf>
    <xf numFmtId="10" fontId="26" fillId="9" borderId="2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18" borderId="2" xfId="4" applyNumberFormat="1" applyFont="1" applyFill="1" applyBorder="1" applyAlignment="1">
      <alignment horizontal="center" vertical="center"/>
    </xf>
    <xf numFmtId="1" fontId="19" fillId="18" borderId="2" xfId="4" applyNumberFormat="1" applyFont="1" applyFill="1" applyBorder="1" applyAlignment="1">
      <alignment horizontal="center" vertical="center"/>
    </xf>
    <xf numFmtId="10" fontId="19" fillId="0" borderId="0" xfId="0" applyNumberFormat="1" applyFont="1" applyAlignment="1">
      <alignment horizontal="center" vertical="center"/>
    </xf>
    <xf numFmtId="9" fontId="27" fillId="0" borderId="2" xfId="4" applyFont="1" applyBorder="1" applyAlignment="1">
      <alignment horizontal="center" vertical="center"/>
    </xf>
    <xf numFmtId="9" fontId="26" fillId="15" borderId="2" xfId="4" applyFont="1" applyFill="1" applyBorder="1" applyAlignment="1">
      <alignment horizontal="center" vertical="center" wrapText="1"/>
    </xf>
    <xf numFmtId="9" fontId="26" fillId="9" borderId="2" xfId="4" applyFont="1" applyFill="1" applyBorder="1" applyAlignment="1">
      <alignment horizontal="center" vertical="center" wrapText="1"/>
    </xf>
    <xf numFmtId="10" fontId="14" fillId="14" borderId="6" xfId="4" applyNumberFormat="1" applyFont="1" applyFill="1" applyBorder="1" applyAlignment="1">
      <alignment horizontal="center" vertical="center" textRotation="90" wrapText="1"/>
    </xf>
    <xf numFmtId="10" fontId="26" fillId="15" borderId="2" xfId="0" applyNumberFormat="1" applyFont="1" applyFill="1" applyBorder="1" applyAlignment="1">
      <alignment horizontal="center" vertical="center" wrapText="1"/>
    </xf>
    <xf numFmtId="10" fontId="20" fillId="15" borderId="2" xfId="4" applyNumberFormat="1" applyFont="1" applyFill="1" applyBorder="1" applyAlignment="1">
      <alignment horizontal="center" vertical="center"/>
    </xf>
    <xf numFmtId="10" fontId="20" fillId="0" borderId="0" xfId="4" applyNumberFormat="1" applyFont="1" applyAlignment="1">
      <alignment horizontal="center" vertical="center"/>
    </xf>
    <xf numFmtId="0" fontId="9" fillId="0" borderId="2" xfId="5" applyBorder="1" applyAlignment="1">
      <alignment horizontal="center" vertical="center" wrapText="1"/>
    </xf>
    <xf numFmtId="10" fontId="14" fillId="16" borderId="6" xfId="4" applyNumberFormat="1" applyFont="1" applyFill="1" applyBorder="1" applyAlignment="1">
      <alignment horizontal="center" vertical="center" textRotation="90" wrapText="1"/>
    </xf>
    <xf numFmtId="10" fontId="26" fillId="7" borderId="2" xfId="0" applyNumberFormat="1" applyFont="1" applyFill="1" applyBorder="1" applyAlignment="1">
      <alignment horizontal="center" vertical="center" wrapText="1"/>
    </xf>
    <xf numFmtId="10" fontId="20" fillId="7" borderId="2" xfId="4" applyNumberFormat="1" applyFont="1" applyFill="1" applyBorder="1" applyAlignment="1">
      <alignment horizontal="center" vertical="center"/>
    </xf>
    <xf numFmtId="9" fontId="26" fillId="7" borderId="2" xfId="4" applyFont="1" applyFill="1" applyBorder="1" applyAlignment="1">
      <alignment horizontal="center" vertical="center" wrapText="1"/>
    </xf>
    <xf numFmtId="164" fontId="19" fillId="6" borderId="2" xfId="4" applyNumberFormat="1" applyFont="1" applyFill="1" applyBorder="1" applyAlignment="1">
      <alignment horizontal="center" vertical="center"/>
    </xf>
    <xf numFmtId="164" fontId="19" fillId="0" borderId="0" xfId="4" applyNumberFormat="1" applyFont="1" applyAlignment="1">
      <alignment vertical="center"/>
    </xf>
    <xf numFmtId="0" fontId="19" fillId="11" borderId="14" xfId="4" applyNumberFormat="1" applyFont="1" applyFill="1" applyBorder="1" applyAlignment="1">
      <alignment horizontal="center" vertical="center"/>
    </xf>
    <xf numFmtId="0" fontId="19" fillId="11" borderId="15" xfId="4" applyNumberFormat="1" applyFont="1" applyFill="1" applyBorder="1" applyAlignment="1">
      <alignment horizontal="center" vertical="center"/>
    </xf>
    <xf numFmtId="0" fontId="19" fillId="11" borderId="16" xfId="4" applyNumberFormat="1" applyFont="1" applyFill="1" applyBorder="1" applyAlignment="1">
      <alignment horizontal="center" vertical="center"/>
    </xf>
    <xf numFmtId="0" fontId="19" fillId="11" borderId="17" xfId="4" applyNumberFormat="1" applyFont="1" applyFill="1" applyBorder="1" applyAlignment="1">
      <alignment horizontal="center" vertical="center"/>
    </xf>
    <xf numFmtId="0" fontId="9" fillId="0" borderId="2" xfId="5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 wrapText="1"/>
    </xf>
    <xf numFmtId="9" fontId="19" fillId="11" borderId="6" xfId="4" applyFont="1" applyFill="1" applyBorder="1" applyAlignment="1">
      <alignment horizontal="center" vertical="center"/>
    </xf>
    <xf numFmtId="9" fontId="19" fillId="11" borderId="7" xfId="4" applyFont="1" applyFill="1" applyBorder="1" applyAlignment="1">
      <alignment horizontal="center" vertical="center"/>
    </xf>
    <xf numFmtId="0" fontId="19" fillId="18" borderId="14" xfId="4" applyNumberFormat="1" applyFont="1" applyFill="1" applyBorder="1" applyAlignment="1">
      <alignment horizontal="center" vertical="center"/>
    </xf>
    <xf numFmtId="0" fontId="19" fillId="18" borderId="15" xfId="4" applyNumberFormat="1" applyFont="1" applyFill="1" applyBorder="1" applyAlignment="1">
      <alignment horizontal="center" vertical="center"/>
    </xf>
    <xf numFmtId="0" fontId="19" fillId="18" borderId="16" xfId="4" applyNumberFormat="1" applyFont="1" applyFill="1" applyBorder="1" applyAlignment="1">
      <alignment horizontal="center" vertical="center"/>
    </xf>
    <xf numFmtId="0" fontId="19" fillId="18" borderId="17" xfId="4" applyNumberFormat="1" applyFont="1" applyFill="1" applyBorder="1" applyAlignment="1">
      <alignment horizontal="center" vertical="center"/>
    </xf>
    <xf numFmtId="9" fontId="19" fillId="18" borderId="6" xfId="4" applyFont="1" applyFill="1" applyBorder="1" applyAlignment="1">
      <alignment horizontal="center" vertical="center"/>
    </xf>
    <xf numFmtId="9" fontId="19" fillId="18" borderId="7" xfId="4" applyFont="1" applyFill="1" applyBorder="1" applyAlignment="1">
      <alignment horizontal="center" vertical="center"/>
    </xf>
    <xf numFmtId="10" fontId="19" fillId="18" borderId="6" xfId="4" applyNumberFormat="1" applyFont="1" applyFill="1" applyBorder="1" applyAlignment="1">
      <alignment horizontal="center" vertical="center"/>
    </xf>
    <xf numFmtId="10" fontId="19" fillId="18" borderId="7" xfId="4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10" fontId="19" fillId="0" borderId="2" xfId="4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9" fontId="27" fillId="0" borderId="2" xfId="4" applyFont="1" applyBorder="1" applyAlignment="1">
      <alignment horizontal="center" vertical="center"/>
    </xf>
    <xf numFmtId="10" fontId="19" fillId="15" borderId="6" xfId="4" applyNumberFormat="1" applyFont="1" applyFill="1" applyBorder="1" applyAlignment="1">
      <alignment horizontal="center" vertical="center"/>
    </xf>
    <xf numFmtId="10" fontId="19" fillId="15" borderId="7" xfId="4" applyNumberFormat="1" applyFont="1" applyFill="1" applyBorder="1" applyAlignment="1">
      <alignment horizontal="center" vertical="center"/>
    </xf>
    <xf numFmtId="0" fontId="19" fillId="7" borderId="14" xfId="4" applyNumberFormat="1" applyFont="1" applyFill="1" applyBorder="1" applyAlignment="1">
      <alignment horizontal="center" vertical="center"/>
    </xf>
    <xf numFmtId="0" fontId="19" fillId="7" borderId="15" xfId="4" applyNumberFormat="1" applyFont="1" applyFill="1" applyBorder="1" applyAlignment="1">
      <alignment horizontal="center" vertical="center"/>
    </xf>
    <xf numFmtId="0" fontId="19" fillId="7" borderId="16" xfId="4" applyNumberFormat="1" applyFont="1" applyFill="1" applyBorder="1" applyAlignment="1">
      <alignment horizontal="center" vertical="center"/>
    </xf>
    <xf numFmtId="0" fontId="19" fillId="7" borderId="17" xfId="4" applyNumberFormat="1" applyFont="1" applyFill="1" applyBorder="1" applyAlignment="1">
      <alignment horizontal="center" vertical="center"/>
    </xf>
    <xf numFmtId="9" fontId="19" fillId="7" borderId="6" xfId="4" applyFont="1" applyFill="1" applyBorder="1" applyAlignment="1">
      <alignment horizontal="center" vertical="center"/>
    </xf>
    <xf numFmtId="9" fontId="19" fillId="7" borderId="7" xfId="4" applyFont="1" applyFill="1" applyBorder="1" applyAlignment="1">
      <alignment horizontal="center" vertical="center"/>
    </xf>
    <xf numFmtId="10" fontId="19" fillId="7" borderId="6" xfId="4" applyNumberFormat="1" applyFont="1" applyFill="1" applyBorder="1" applyAlignment="1">
      <alignment horizontal="center" vertical="center"/>
    </xf>
    <xf numFmtId="10" fontId="19" fillId="7" borderId="7" xfId="4" applyNumberFormat="1" applyFont="1" applyFill="1" applyBorder="1" applyAlignment="1">
      <alignment horizontal="center" vertical="center"/>
    </xf>
    <xf numFmtId="164" fontId="19" fillId="6" borderId="2" xfId="4" applyNumberFormat="1" applyFont="1" applyFill="1" applyBorder="1" applyAlignment="1">
      <alignment horizontal="center" vertical="center"/>
    </xf>
    <xf numFmtId="164" fontId="19" fillId="11" borderId="6" xfId="4" applyNumberFormat="1" applyFont="1" applyFill="1" applyBorder="1" applyAlignment="1">
      <alignment horizontal="center" vertical="center"/>
    </xf>
    <xf numFmtId="164" fontId="19" fillId="11" borderId="7" xfId="4" applyNumberFormat="1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19" fillId="15" borderId="14" xfId="4" applyNumberFormat="1" applyFont="1" applyFill="1" applyBorder="1" applyAlignment="1">
      <alignment horizontal="center" vertical="center"/>
    </xf>
    <xf numFmtId="0" fontId="19" fillId="15" borderId="15" xfId="4" applyNumberFormat="1" applyFont="1" applyFill="1" applyBorder="1" applyAlignment="1">
      <alignment horizontal="center" vertical="center"/>
    </xf>
    <xf numFmtId="0" fontId="19" fillId="15" borderId="16" xfId="4" applyNumberFormat="1" applyFont="1" applyFill="1" applyBorder="1" applyAlignment="1">
      <alignment horizontal="center" vertical="center"/>
    </xf>
    <xf numFmtId="0" fontId="19" fillId="15" borderId="17" xfId="4" applyNumberFormat="1" applyFont="1" applyFill="1" applyBorder="1" applyAlignment="1">
      <alignment horizontal="center" vertical="center"/>
    </xf>
    <xf numFmtId="164" fontId="19" fillId="15" borderId="6" xfId="4" applyNumberFormat="1" applyFont="1" applyFill="1" applyBorder="1" applyAlignment="1">
      <alignment horizontal="center" vertical="center"/>
    </xf>
    <xf numFmtId="164" fontId="19" fillId="15" borderId="7" xfId="4" applyNumberFormat="1" applyFont="1" applyFill="1" applyBorder="1" applyAlignment="1">
      <alignment horizontal="center" vertical="center"/>
    </xf>
    <xf numFmtId="9" fontId="19" fillId="15" borderId="6" xfId="4" applyFont="1" applyFill="1" applyBorder="1" applyAlignment="1">
      <alignment horizontal="center" vertical="center"/>
    </xf>
    <xf numFmtId="9" fontId="19" fillId="15" borderId="7" xfId="4" applyFont="1" applyFill="1" applyBorder="1" applyAlignment="1">
      <alignment horizontal="center" vertical="center"/>
    </xf>
    <xf numFmtId="9" fontId="20" fillId="0" borderId="6" xfId="4" applyFont="1" applyBorder="1" applyAlignment="1">
      <alignment horizontal="center" vertical="center"/>
    </xf>
    <xf numFmtId="9" fontId="20" fillId="0" borderId="7" xfId="4" applyFont="1" applyBorder="1" applyAlignment="1">
      <alignment horizontal="center" vertical="center"/>
    </xf>
    <xf numFmtId="9" fontId="27" fillId="0" borderId="6" xfId="4" applyFont="1" applyBorder="1" applyAlignment="1">
      <alignment horizontal="center" vertical="center"/>
    </xf>
    <xf numFmtId="9" fontId="27" fillId="0" borderId="8" xfId="4" applyFont="1" applyBorder="1" applyAlignment="1">
      <alignment horizontal="center" vertical="center"/>
    </xf>
    <xf numFmtId="9" fontId="27" fillId="0" borderId="7" xfId="4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9" fillId="0" borderId="6" xfId="5" applyBorder="1" applyAlignment="1">
      <alignment horizontal="center" vertical="center" wrapText="1"/>
    </xf>
    <xf numFmtId="0" fontId="9" fillId="0" borderId="8" xfId="5" applyBorder="1" applyAlignment="1">
      <alignment horizontal="center" vertical="center" wrapText="1"/>
    </xf>
    <xf numFmtId="0" fontId="9" fillId="0" borderId="7" xfId="5" applyBorder="1" applyAlignment="1">
      <alignment horizontal="center" vertical="center" wrapText="1"/>
    </xf>
    <xf numFmtId="164" fontId="19" fillId="6" borderId="6" xfId="4" applyNumberFormat="1" applyFont="1" applyFill="1" applyBorder="1" applyAlignment="1">
      <alignment horizontal="center" vertical="center"/>
    </xf>
    <xf numFmtId="164" fontId="19" fillId="6" borderId="8" xfId="4" applyNumberFormat="1" applyFont="1" applyFill="1" applyBorder="1" applyAlignment="1">
      <alignment horizontal="center" vertical="center"/>
    </xf>
    <xf numFmtId="164" fontId="19" fillId="6" borderId="7" xfId="4" applyNumberFormat="1" applyFont="1" applyFill="1" applyBorder="1" applyAlignment="1">
      <alignment horizontal="center" vertical="center"/>
    </xf>
    <xf numFmtId="9" fontId="19" fillId="0" borderId="6" xfId="4" applyFont="1" applyBorder="1" applyAlignment="1">
      <alignment horizontal="center" vertical="center"/>
    </xf>
    <xf numFmtId="9" fontId="19" fillId="0" borderId="8" xfId="4" applyFont="1" applyBorder="1" applyAlignment="1">
      <alignment horizontal="center" vertical="center"/>
    </xf>
    <xf numFmtId="9" fontId="19" fillId="0" borderId="7" xfId="4" applyFont="1" applyBorder="1" applyAlignment="1">
      <alignment horizontal="center" vertical="center"/>
    </xf>
    <xf numFmtId="0" fontId="22" fillId="5" borderId="6" xfId="0" applyFont="1" applyFill="1" applyBorder="1" applyAlignment="1">
      <alignment horizontal="center" vertical="center" wrapText="1"/>
    </xf>
    <xf numFmtId="0" fontId="22" fillId="5" borderId="8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10" fontId="19" fillId="0" borderId="6" xfId="4" applyNumberFormat="1" applyFont="1" applyBorder="1" applyAlignment="1">
      <alignment horizontal="center" vertical="center" wrapText="1"/>
    </xf>
    <xf numFmtId="10" fontId="19" fillId="0" borderId="8" xfId="4" applyNumberFormat="1" applyFont="1" applyBorder="1" applyAlignment="1">
      <alignment horizontal="center" vertical="center" wrapText="1"/>
    </xf>
    <xf numFmtId="10" fontId="19" fillId="0" borderId="7" xfId="4" applyNumberFormat="1" applyFont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10" fontId="19" fillId="2" borderId="6" xfId="4" applyNumberFormat="1" applyFont="1" applyFill="1" applyBorder="1" applyAlignment="1">
      <alignment horizontal="center" vertical="center" wrapText="1"/>
    </xf>
    <xf numFmtId="10" fontId="19" fillId="2" borderId="8" xfId="4" applyNumberFormat="1" applyFont="1" applyFill="1" applyBorder="1" applyAlignment="1">
      <alignment horizontal="center" vertical="center" wrapText="1"/>
    </xf>
    <xf numFmtId="10" fontId="19" fillId="2" borderId="7" xfId="4" applyNumberFormat="1" applyFont="1" applyFill="1" applyBorder="1" applyAlignment="1">
      <alignment horizontal="center" vertical="center" wrapText="1"/>
    </xf>
    <xf numFmtId="0" fontId="4" fillId="20" borderId="6" xfId="0" applyFont="1" applyFill="1" applyBorder="1" applyAlignment="1">
      <alignment horizontal="center" vertical="center" wrapText="1"/>
    </xf>
    <xf numFmtId="0" fontId="4" fillId="20" borderId="8" xfId="0" applyFont="1" applyFill="1" applyBorder="1" applyAlignment="1">
      <alignment horizontal="center" vertical="center" wrapText="1"/>
    </xf>
    <xf numFmtId="0" fontId="4" fillId="20" borderId="7" xfId="0" applyFont="1" applyFill="1" applyBorder="1" applyAlignment="1">
      <alignment horizontal="center" vertical="center" wrapText="1"/>
    </xf>
    <xf numFmtId="0" fontId="1" fillId="2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9" fillId="5" borderId="6" xfId="0" applyFont="1" applyFill="1" applyBorder="1" applyAlignment="1">
      <alignment horizontal="center" vertical="center" wrapText="1"/>
    </xf>
    <xf numFmtId="0" fontId="19" fillId="5" borderId="8" xfId="0" applyFont="1" applyFill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19" fillId="12" borderId="6" xfId="0" applyFont="1" applyFill="1" applyBorder="1" applyAlignment="1">
      <alignment horizontal="center" vertical="center" wrapText="1"/>
    </xf>
    <xf numFmtId="0" fontId="19" fillId="12" borderId="8" xfId="0" applyFont="1" applyFill="1" applyBorder="1" applyAlignment="1">
      <alignment horizontal="center" vertical="center" wrapText="1"/>
    </xf>
    <xf numFmtId="0" fontId="19" fillId="12" borderId="7" xfId="0" applyFont="1" applyFill="1" applyBorder="1" applyAlignment="1">
      <alignment horizontal="center" vertical="center" wrapText="1"/>
    </xf>
    <xf numFmtId="0" fontId="2" fillId="20" borderId="6" xfId="0" applyFont="1" applyFill="1" applyBorder="1" applyAlignment="1">
      <alignment horizontal="center" vertical="center" wrapText="1"/>
    </xf>
    <xf numFmtId="0" fontId="3" fillId="20" borderId="6" xfId="0" applyFont="1" applyFill="1" applyBorder="1" applyAlignment="1">
      <alignment horizontal="center" vertical="center" wrapText="1"/>
    </xf>
    <xf numFmtId="9" fontId="26" fillId="7" borderId="6" xfId="4" applyFont="1" applyFill="1" applyBorder="1" applyAlignment="1">
      <alignment horizontal="center" vertical="center" wrapText="1"/>
    </xf>
    <xf numFmtId="9" fontId="26" fillId="7" borderId="7" xfId="4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9" fontId="24" fillId="4" borderId="2" xfId="4" applyFont="1" applyFill="1" applyBorder="1" applyAlignment="1">
      <alignment horizontal="center" vertical="center" wrapText="1"/>
    </xf>
    <xf numFmtId="9" fontId="15" fillId="19" borderId="6" xfId="4" applyFont="1" applyFill="1" applyBorder="1" applyAlignment="1">
      <alignment horizontal="center" vertical="center" wrapText="1"/>
    </xf>
    <xf numFmtId="9" fontId="15" fillId="19" borderId="7" xfId="4" applyFont="1" applyFill="1" applyBorder="1" applyAlignment="1">
      <alignment horizontal="center" vertical="center" wrapText="1"/>
    </xf>
    <xf numFmtId="0" fontId="14" fillId="10" borderId="3" xfId="0" applyFont="1" applyFill="1" applyBorder="1" applyAlignment="1">
      <alignment horizontal="center" vertical="center" wrapText="1"/>
    </xf>
    <xf numFmtId="0" fontId="14" fillId="10" borderId="4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164" fontId="13" fillId="4" borderId="2" xfId="4" applyNumberFormat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horizontal="left" vertical="center"/>
    </xf>
    <xf numFmtId="0" fontId="18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/>
    </xf>
    <xf numFmtId="0" fontId="14" fillId="14" borderId="3" xfId="0" applyFont="1" applyFill="1" applyBorder="1" applyAlignment="1">
      <alignment horizontal="center" vertical="center" wrapText="1"/>
    </xf>
    <xf numFmtId="0" fontId="14" fillId="14" borderId="4" xfId="0" applyFont="1" applyFill="1" applyBorder="1" applyAlignment="1">
      <alignment horizontal="center" vertical="center" wrapText="1"/>
    </xf>
    <xf numFmtId="0" fontId="14" fillId="14" borderId="5" xfId="0" applyFont="1" applyFill="1" applyBorder="1" applyAlignment="1">
      <alignment horizontal="center" vertical="center" wrapText="1"/>
    </xf>
    <xf numFmtId="0" fontId="14" fillId="16" borderId="3" xfId="0" applyFont="1" applyFill="1" applyBorder="1" applyAlignment="1">
      <alignment horizontal="center" vertical="center" wrapText="1"/>
    </xf>
    <xf numFmtId="0" fontId="14" fillId="16" borderId="4" xfId="0" applyFont="1" applyFill="1" applyBorder="1" applyAlignment="1">
      <alignment horizontal="center" vertical="center" wrapText="1"/>
    </xf>
    <xf numFmtId="0" fontId="14" fillId="16" borderId="5" xfId="0" applyFont="1" applyFill="1" applyBorder="1" applyAlignment="1">
      <alignment horizontal="center" vertical="center" wrapText="1"/>
    </xf>
    <xf numFmtId="0" fontId="14" fillId="17" borderId="3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4" fillId="17" borderId="5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9" fillId="2" borderId="2" xfId="0" applyFont="1" applyFill="1" applyBorder="1" applyAlignment="1">
      <alignment horizontal="center" vertical="center"/>
    </xf>
    <xf numFmtId="9" fontId="27" fillId="2" borderId="2" xfId="4" applyFont="1" applyFill="1" applyBorder="1" applyAlignment="1">
      <alignment horizontal="center" vertical="center"/>
    </xf>
    <xf numFmtId="9" fontId="25" fillId="8" borderId="6" xfId="0" applyNumberFormat="1" applyFont="1" applyFill="1" applyBorder="1" applyAlignment="1">
      <alignment horizontal="center" vertical="center" wrapText="1"/>
    </xf>
    <xf numFmtId="9" fontId="25" fillId="8" borderId="13" xfId="0" applyNumberFormat="1" applyFont="1" applyFill="1" applyBorder="1" applyAlignment="1">
      <alignment horizontal="center" vertical="center" wrapText="1"/>
    </xf>
    <xf numFmtId="0" fontId="19" fillId="11" borderId="6" xfId="4" applyNumberFormat="1" applyFont="1" applyFill="1" applyBorder="1" applyAlignment="1">
      <alignment horizontal="center" vertical="center"/>
    </xf>
    <xf numFmtId="0" fontId="19" fillId="11" borderId="7" xfId="4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0" fontId="19" fillId="2" borderId="2" xfId="4" applyNumberFormat="1" applyFont="1" applyFill="1" applyBorder="1" applyAlignment="1">
      <alignment horizontal="center" vertical="center" wrapText="1"/>
    </xf>
    <xf numFmtId="0" fontId="26" fillId="15" borderId="6" xfId="0" applyFont="1" applyFill="1" applyBorder="1" applyAlignment="1">
      <alignment horizontal="center" vertical="center" wrapText="1"/>
    </xf>
    <xf numFmtId="0" fontId="26" fillId="15" borderId="7" xfId="0" applyFont="1" applyFill="1" applyBorder="1" applyAlignment="1">
      <alignment horizontal="center" vertical="center" wrapText="1"/>
    </xf>
    <xf numFmtId="9" fontId="27" fillId="2" borderId="6" xfId="4" applyFont="1" applyFill="1" applyBorder="1" applyAlignment="1">
      <alignment horizontal="center" vertical="center"/>
    </xf>
    <xf numFmtId="9" fontId="27" fillId="2" borderId="8" xfId="4" applyFont="1" applyFill="1" applyBorder="1" applyAlignment="1">
      <alignment horizontal="center" vertical="center"/>
    </xf>
    <xf numFmtId="9" fontId="27" fillId="2" borderId="7" xfId="4" applyFont="1" applyFill="1" applyBorder="1" applyAlignment="1">
      <alignment horizontal="center" vertical="center"/>
    </xf>
    <xf numFmtId="9" fontId="26" fillId="15" borderId="6" xfId="4" applyFont="1" applyFill="1" applyBorder="1" applyAlignment="1">
      <alignment horizontal="center" vertical="center" wrapText="1"/>
    </xf>
    <xf numFmtId="9" fontId="26" fillId="15" borderId="7" xfId="4" applyFont="1" applyFill="1" applyBorder="1" applyAlignment="1">
      <alignment horizontal="center" vertical="center" wrapText="1"/>
    </xf>
    <xf numFmtId="10" fontId="26" fillId="15" borderId="6" xfId="0" applyNumberFormat="1" applyFont="1" applyFill="1" applyBorder="1" applyAlignment="1">
      <alignment horizontal="center" vertical="center" wrapText="1"/>
    </xf>
    <xf numFmtId="10" fontId="26" fillId="15" borderId="7" xfId="0" applyNumberFormat="1" applyFont="1" applyFill="1" applyBorder="1" applyAlignment="1">
      <alignment horizontal="center" vertical="center" wrapText="1"/>
    </xf>
    <xf numFmtId="0" fontId="26" fillId="7" borderId="6" xfId="0" applyFont="1" applyFill="1" applyBorder="1" applyAlignment="1">
      <alignment horizontal="center" vertical="center" wrapText="1"/>
    </xf>
    <xf numFmtId="0" fontId="26" fillId="7" borderId="7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18" borderId="6" xfId="4" applyNumberFormat="1" applyFont="1" applyFill="1" applyBorder="1" applyAlignment="1">
      <alignment horizontal="center" vertical="center"/>
    </xf>
    <xf numFmtId="0" fontId="19" fillId="18" borderId="7" xfId="4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</cellXfs>
  <cellStyles count="6">
    <cellStyle name="Hipervínculo" xfId="5" builtinId="8"/>
    <cellStyle name="Hipervínculo 2" xfId="3" xr:uid="{00000000-0005-0000-0000-000000000000}"/>
    <cellStyle name="Normal" xfId="0" builtinId="0"/>
    <cellStyle name="Normal 2" xfId="2" xr:uid="{00000000-0005-0000-0000-000002000000}"/>
    <cellStyle name="Normal 3" xfId="1" xr:uid="{00000000-0005-0000-0000-000003000000}"/>
    <cellStyle name="Porcentaje" xfId="4" builtinId="5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colors>
    <mruColors>
      <color rgb="FFFFD581"/>
      <color rgb="FFFFC757"/>
      <color rgb="FF44B141"/>
      <color rgb="FF4AA84A"/>
      <color rgb="FFFF4343"/>
      <color rgb="FF3FAF47"/>
      <color rgb="FFFF5757"/>
      <color rgb="FF44CC5B"/>
      <color rgb="FFFF4B4B"/>
      <color rgb="FF31C55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241299</xdr:colOff>
      <xdr:row>2</xdr:row>
      <xdr:rowOff>230717</xdr:rowOff>
    </xdr:from>
    <xdr:to>
      <xdr:col>42</xdr:col>
      <xdr:colOff>635000</xdr:colOff>
      <xdr:row>6</xdr:row>
      <xdr:rowOff>82477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D6E35DA-1CBE-41C1-930F-6B4ABF5CD4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746" t="14205" r="15217" b="8967"/>
        <a:stretch/>
      </xdr:blipFill>
      <xdr:spPr bwMode="auto">
        <a:xfrm>
          <a:off x="44665899" y="230717"/>
          <a:ext cx="4533901" cy="162976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39</xdr:col>
      <xdr:colOff>380999</xdr:colOff>
      <xdr:row>2</xdr:row>
      <xdr:rowOff>179916</xdr:rowOff>
    </xdr:from>
    <xdr:to>
      <xdr:col>42</xdr:col>
      <xdr:colOff>311149</xdr:colOff>
      <xdr:row>6</xdr:row>
      <xdr:rowOff>106727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926B00D-2B13-4DD6-B6D7-D5A8EE5961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746" t="14205" r="15217" b="8967"/>
        <a:stretch/>
      </xdr:blipFill>
      <xdr:spPr bwMode="auto">
        <a:xfrm>
          <a:off x="31788099" y="179916"/>
          <a:ext cx="4057650" cy="170481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592667</xdr:colOff>
      <xdr:row>2</xdr:row>
      <xdr:rowOff>84666</xdr:rowOff>
    </xdr:from>
    <xdr:to>
      <xdr:col>3</xdr:col>
      <xdr:colOff>0</xdr:colOff>
      <xdr:row>6</xdr:row>
      <xdr:rowOff>353219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10E60C4-D66B-41EA-B2EA-CE942A901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8067" y="84666"/>
          <a:ext cx="2290233" cy="20465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externa_csg@hospitalguatavita.gov.co" TargetMode="External"/><Relationship Id="rId13" Type="http://schemas.openxmlformats.org/officeDocument/2006/relationships/hyperlink" Target="mailto:cexterna_csg@hospitalguatavita.gov.co" TargetMode="External"/><Relationship Id="rId18" Type="http://schemas.openxmlformats.org/officeDocument/2006/relationships/hyperlink" Target="mailto:cexterna_csg@hospitalguatavita.gov.co" TargetMode="External"/><Relationship Id="rId3" Type="http://schemas.openxmlformats.org/officeDocument/2006/relationships/hyperlink" Target="mailto:subgerencia_ctf@hospitalguatavita.gov.co" TargetMode="External"/><Relationship Id="rId21" Type="http://schemas.openxmlformats.org/officeDocument/2006/relationships/vmlDrawing" Target="../drawings/vmlDrawing1.vml"/><Relationship Id="rId7" Type="http://schemas.openxmlformats.org/officeDocument/2006/relationships/hyperlink" Target="mailto:cexterna_csg@hospitalguatavita.gov.co" TargetMode="External"/><Relationship Id="rId12" Type="http://schemas.openxmlformats.org/officeDocument/2006/relationships/hyperlink" Target="mailto:cexterna_csg@hospitalguatavita.gov.co" TargetMode="External"/><Relationship Id="rId17" Type="http://schemas.openxmlformats.org/officeDocument/2006/relationships/hyperlink" Target="mailto:cexterna_csg@hospitalguatavita.gov.co" TargetMode="External"/><Relationship Id="rId2" Type="http://schemas.openxmlformats.org/officeDocument/2006/relationships/hyperlink" Target="mailto:subgerencia_ctf@hospitalguatavita.gov.co" TargetMode="External"/><Relationship Id="rId16" Type="http://schemas.openxmlformats.org/officeDocument/2006/relationships/hyperlink" Target="mailto:cexterna_csg@hospitalguatavita.gov.co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mailto:subgerencia_ctf@hospitalguatavita.gov.co" TargetMode="External"/><Relationship Id="rId6" Type="http://schemas.openxmlformats.org/officeDocument/2006/relationships/hyperlink" Target="mailto:odonto_hsag@hospitalguatavita.gov.co" TargetMode="External"/><Relationship Id="rId11" Type="http://schemas.openxmlformats.org/officeDocument/2006/relationships/hyperlink" Target="mailto:cexterna_csg@hospitalguatavita.gov.co" TargetMode="External"/><Relationship Id="rId5" Type="http://schemas.openxmlformats.org/officeDocument/2006/relationships/hyperlink" Target="mailto:odonto_hsag@hospitalguatavita.gov.co" TargetMode="External"/><Relationship Id="rId15" Type="http://schemas.openxmlformats.org/officeDocument/2006/relationships/hyperlink" Target="mailto:cexterna_csg@hospitalguatavita.gov.co" TargetMode="External"/><Relationship Id="rId10" Type="http://schemas.openxmlformats.org/officeDocument/2006/relationships/hyperlink" Target="mailto:cexterna_csg@hospitalguatavita.gov.co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mailto:odonto_hsag@hospitalguatavita.gov.co" TargetMode="External"/><Relationship Id="rId9" Type="http://schemas.openxmlformats.org/officeDocument/2006/relationships/hyperlink" Target="mailto:cexterna_csg@hospitalguatavita.gov.co" TargetMode="External"/><Relationship Id="rId14" Type="http://schemas.openxmlformats.org/officeDocument/2006/relationships/hyperlink" Target="mailto:cexterna_csg@hospitalguatavita.gov.co" TargetMode="External"/><Relationship Id="rId2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DC3F-6322-4FCA-84AF-7B3C03E4845B}">
  <sheetPr filterMode="1">
    <pageSetUpPr fitToPage="1"/>
  </sheetPr>
  <dimension ref="A1:AS948"/>
  <sheetViews>
    <sheetView tabSelected="1" topLeftCell="F34" zoomScale="60" zoomScaleNormal="60" workbookViewId="0">
      <selection activeCell="L43" sqref="L43:L46"/>
    </sheetView>
  </sheetViews>
  <sheetFormatPr baseColWidth="10" defaultColWidth="14.42578125" defaultRowHeight="15" customHeight="1" x14ac:dyDescent="0.25"/>
  <cols>
    <col min="1" max="1" width="18.5703125" style="2" customWidth="1"/>
    <col min="2" max="3" width="20.5703125" style="2" customWidth="1"/>
    <col min="4" max="4" width="13.140625" style="17" bestFit="1" customWidth="1"/>
    <col min="5" max="5" width="20.5703125" style="2" hidden="1" customWidth="1"/>
    <col min="6" max="6" width="31.85546875" style="2" customWidth="1"/>
    <col min="7" max="7" width="22.85546875" style="2" customWidth="1"/>
    <col min="8" max="8" width="36.5703125" style="2" customWidth="1"/>
    <col min="9" max="9" width="19.42578125" style="17" customWidth="1"/>
    <col min="10" max="10" width="14.42578125" style="18" customWidth="1"/>
    <col min="11" max="11" width="11.5703125" style="2" customWidth="1"/>
    <col min="12" max="12" width="11.5703125" style="23" customWidth="1"/>
    <col min="13" max="13" width="16.5703125" style="29" customWidth="1"/>
    <col min="14" max="15" width="11.5703125" style="63" customWidth="1"/>
    <col min="16" max="17" width="11.5703125" style="29" customWidth="1"/>
    <col min="18" max="18" width="11.140625" style="80" customWidth="1"/>
    <col min="19" max="19" width="9.140625" style="63" customWidth="1"/>
    <col min="20" max="20" width="10.28515625" style="63" customWidth="1"/>
    <col min="21" max="22" width="9.140625" style="29" customWidth="1"/>
    <col min="23" max="23" width="10.85546875" style="80" customWidth="1"/>
    <col min="24" max="25" width="8.85546875" style="40" customWidth="1"/>
    <col min="26" max="28" width="8.42578125" style="17" customWidth="1"/>
    <col min="29" max="30" width="6.5703125" style="17" customWidth="1"/>
    <col min="31" max="32" width="8.42578125" style="17" customWidth="1"/>
    <col min="33" max="33" width="8.42578125" style="73" customWidth="1"/>
    <col min="34" max="34" width="11.5703125" style="87" customWidth="1"/>
    <col min="35" max="35" width="62.7109375" style="15" customWidth="1"/>
    <col min="36" max="39" width="9.85546875" style="17" customWidth="1"/>
    <col min="40" max="40" width="24.85546875" style="15" customWidth="1"/>
    <col min="41" max="41" width="11.42578125" style="2" customWidth="1"/>
    <col min="42" max="42" width="22.85546875" style="17" customWidth="1"/>
    <col min="43" max="43" width="34.42578125" style="70" customWidth="1"/>
    <col min="44" max="46" width="11.42578125" style="2" customWidth="1"/>
    <col min="47" max="47" width="30.140625" style="2" customWidth="1"/>
    <col min="48" max="48" width="35.42578125" style="2" customWidth="1"/>
    <col min="49" max="58" width="11.42578125" style="2" customWidth="1"/>
    <col min="59" max="16384" width="14.42578125" style="2"/>
  </cols>
  <sheetData>
    <row r="1" spans="1:45" ht="15.75" hidden="1" thickBot="1" x14ac:dyDescent="0.3">
      <c r="A1" s="200"/>
      <c r="B1" s="200"/>
      <c r="C1" s="200"/>
      <c r="D1" s="200"/>
      <c r="E1" s="200"/>
      <c r="F1" s="200" t="s">
        <v>0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13"/>
      <c r="AS1" s="14"/>
    </row>
    <row r="2" spans="1:45" ht="15.75" hidden="1" thickBot="1" x14ac:dyDescent="0.3">
      <c r="A2" s="200"/>
      <c r="B2" s="200"/>
      <c r="C2" s="200"/>
      <c r="D2" s="200"/>
      <c r="E2" s="200"/>
      <c r="F2" s="225" t="s">
        <v>1</v>
      </c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00"/>
      <c r="AK2" s="200"/>
      <c r="AL2" s="200"/>
      <c r="AM2" s="200"/>
      <c r="AN2" s="200"/>
      <c r="AO2" s="200"/>
      <c r="AP2" s="200"/>
      <c r="AQ2" s="200"/>
      <c r="AR2" s="13"/>
      <c r="AS2" s="14"/>
    </row>
    <row r="3" spans="1:45" ht="35.1" customHeight="1" thickBot="1" x14ac:dyDescent="0.3">
      <c r="A3" s="200"/>
      <c r="B3" s="200"/>
      <c r="C3" s="200"/>
      <c r="D3" s="200"/>
      <c r="E3" s="200"/>
      <c r="F3" s="226" t="s">
        <v>145</v>
      </c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00"/>
      <c r="AK3" s="200"/>
      <c r="AL3" s="200"/>
      <c r="AM3" s="200"/>
      <c r="AN3" s="200"/>
      <c r="AO3" s="200"/>
      <c r="AP3" s="200"/>
      <c r="AQ3" s="200"/>
      <c r="AR3" s="13"/>
      <c r="AS3" s="14"/>
    </row>
    <row r="4" spans="1:45" ht="35.1" customHeight="1" thickBot="1" x14ac:dyDescent="0.3">
      <c r="A4" s="200"/>
      <c r="B4" s="200"/>
      <c r="C4" s="200"/>
      <c r="D4" s="200"/>
      <c r="E4" s="200"/>
      <c r="F4" s="227" t="s">
        <v>91</v>
      </c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  <c r="AJ4" s="200"/>
      <c r="AK4" s="200"/>
      <c r="AL4" s="200"/>
      <c r="AM4" s="200"/>
      <c r="AN4" s="200"/>
      <c r="AO4" s="200"/>
      <c r="AP4" s="200"/>
      <c r="AQ4" s="200"/>
      <c r="AR4" s="13"/>
      <c r="AS4" s="14"/>
    </row>
    <row r="5" spans="1:45" ht="35.1" customHeight="1" thickBot="1" x14ac:dyDescent="0.3">
      <c r="A5" s="200"/>
      <c r="B5" s="200"/>
      <c r="C5" s="200"/>
      <c r="D5" s="200"/>
      <c r="E5" s="200"/>
      <c r="F5" s="227" t="s">
        <v>94</v>
      </c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00"/>
      <c r="AK5" s="200"/>
      <c r="AL5" s="200"/>
      <c r="AM5" s="200"/>
      <c r="AN5" s="200"/>
      <c r="AO5" s="200"/>
      <c r="AP5" s="200"/>
      <c r="AQ5" s="200"/>
      <c r="AR5" s="13"/>
      <c r="AS5" s="14"/>
    </row>
    <row r="6" spans="1:45" ht="35.1" customHeight="1" thickBot="1" x14ac:dyDescent="0.3">
      <c r="A6" s="200"/>
      <c r="B6" s="200"/>
      <c r="C6" s="200"/>
      <c r="D6" s="200"/>
      <c r="E6" s="200"/>
      <c r="F6" s="228" t="s">
        <v>146</v>
      </c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7"/>
      <c r="AG6" s="227"/>
      <c r="AH6" s="227"/>
      <c r="AI6" s="227"/>
      <c r="AJ6" s="200"/>
      <c r="AK6" s="200"/>
      <c r="AL6" s="200"/>
      <c r="AM6" s="200"/>
      <c r="AN6" s="200"/>
      <c r="AO6" s="200"/>
      <c r="AP6" s="200"/>
      <c r="AQ6" s="200"/>
      <c r="AR6" s="13"/>
      <c r="AS6" s="14"/>
    </row>
    <row r="7" spans="1:45" ht="35.1" customHeight="1" thickBot="1" x14ac:dyDescent="0.3">
      <c r="A7" s="200"/>
      <c r="B7" s="200"/>
      <c r="C7" s="200"/>
      <c r="D7" s="200"/>
      <c r="E7" s="200"/>
      <c r="F7" s="227" t="s">
        <v>92</v>
      </c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00"/>
      <c r="AK7" s="200"/>
      <c r="AL7" s="200"/>
      <c r="AM7" s="200"/>
      <c r="AN7" s="200"/>
      <c r="AO7" s="200"/>
      <c r="AP7" s="200"/>
      <c r="AQ7" s="200"/>
      <c r="AR7" s="13"/>
      <c r="AS7" s="14"/>
    </row>
    <row r="8" spans="1:45" ht="36" customHeight="1" thickBot="1" x14ac:dyDescent="0.3">
      <c r="A8" s="210" t="s">
        <v>31</v>
      </c>
      <c r="B8" s="211" t="s">
        <v>25</v>
      </c>
      <c r="C8" s="213" t="s">
        <v>32</v>
      </c>
      <c r="D8" s="214" t="s">
        <v>28</v>
      </c>
      <c r="E8" s="214" t="s">
        <v>2</v>
      </c>
      <c r="F8" s="201" t="s">
        <v>3</v>
      </c>
      <c r="G8" s="201" t="s">
        <v>4</v>
      </c>
      <c r="H8" s="201"/>
      <c r="I8" s="201"/>
      <c r="J8" s="202" t="s">
        <v>56</v>
      </c>
      <c r="K8" s="202"/>
      <c r="L8" s="203" t="s">
        <v>147</v>
      </c>
      <c r="M8" s="204" t="s">
        <v>108</v>
      </c>
      <c r="N8" s="216" t="s">
        <v>114</v>
      </c>
      <c r="O8" s="217"/>
      <c r="P8" s="217"/>
      <c r="Q8" s="217"/>
      <c r="R8" s="218"/>
      <c r="S8" s="219" t="s">
        <v>115</v>
      </c>
      <c r="T8" s="220"/>
      <c r="U8" s="220"/>
      <c r="V8" s="220"/>
      <c r="W8" s="221"/>
      <c r="X8" s="206" t="s">
        <v>116</v>
      </c>
      <c r="Y8" s="207"/>
      <c r="Z8" s="207"/>
      <c r="AA8" s="207"/>
      <c r="AB8" s="208"/>
      <c r="AC8" s="222" t="s">
        <v>117</v>
      </c>
      <c r="AD8" s="223"/>
      <c r="AE8" s="223"/>
      <c r="AF8" s="223"/>
      <c r="AG8" s="224"/>
      <c r="AH8" s="209" t="s">
        <v>57</v>
      </c>
      <c r="AI8" s="201" t="s">
        <v>5</v>
      </c>
      <c r="AJ8" s="201" t="s">
        <v>6</v>
      </c>
      <c r="AK8" s="201" t="s">
        <v>7</v>
      </c>
      <c r="AL8" s="201" t="s">
        <v>8</v>
      </c>
      <c r="AM8" s="201" t="s">
        <v>9</v>
      </c>
      <c r="AN8" s="201" t="s">
        <v>10</v>
      </c>
      <c r="AO8" s="201" t="s">
        <v>11</v>
      </c>
      <c r="AP8" s="201" t="s">
        <v>12</v>
      </c>
      <c r="AQ8" s="201" t="s">
        <v>13</v>
      </c>
    </row>
    <row r="9" spans="1:45" ht="95.1" customHeight="1" thickBot="1" x14ac:dyDescent="0.3">
      <c r="A9" s="210"/>
      <c r="B9" s="212"/>
      <c r="C9" s="213"/>
      <c r="D9" s="215"/>
      <c r="E9" s="215"/>
      <c r="F9" s="201"/>
      <c r="G9" s="1" t="s">
        <v>14</v>
      </c>
      <c r="H9" s="1" t="s">
        <v>15</v>
      </c>
      <c r="I9" s="1" t="s">
        <v>16</v>
      </c>
      <c r="J9" s="19" t="s">
        <v>17</v>
      </c>
      <c r="K9" s="3" t="s">
        <v>18</v>
      </c>
      <c r="L9" s="203"/>
      <c r="M9" s="205"/>
      <c r="N9" s="48" t="s">
        <v>99</v>
      </c>
      <c r="O9" s="48" t="s">
        <v>100</v>
      </c>
      <c r="P9" s="48" t="s">
        <v>101</v>
      </c>
      <c r="Q9" s="49" t="s">
        <v>102</v>
      </c>
      <c r="R9" s="77" t="s">
        <v>103</v>
      </c>
      <c r="S9" s="51" t="s">
        <v>99</v>
      </c>
      <c r="T9" s="51" t="s">
        <v>100</v>
      </c>
      <c r="U9" s="51" t="s">
        <v>109</v>
      </c>
      <c r="V9" s="52" t="s">
        <v>102</v>
      </c>
      <c r="W9" s="82" t="s">
        <v>103</v>
      </c>
      <c r="X9" s="34" t="s">
        <v>99</v>
      </c>
      <c r="Y9" s="34" t="s">
        <v>100</v>
      </c>
      <c r="Z9" s="34" t="s">
        <v>110</v>
      </c>
      <c r="AA9" s="35" t="s">
        <v>102</v>
      </c>
      <c r="AB9" s="36" t="s">
        <v>103</v>
      </c>
      <c r="AC9" s="55" t="s">
        <v>99</v>
      </c>
      <c r="AD9" s="55" t="s">
        <v>100</v>
      </c>
      <c r="AE9" s="55" t="s">
        <v>110</v>
      </c>
      <c r="AF9" s="56" t="s">
        <v>102</v>
      </c>
      <c r="AG9" s="53" t="s">
        <v>103</v>
      </c>
      <c r="AH9" s="209"/>
      <c r="AI9" s="201"/>
      <c r="AJ9" s="201"/>
      <c r="AK9" s="201"/>
      <c r="AL9" s="201"/>
      <c r="AM9" s="201"/>
      <c r="AN9" s="201"/>
      <c r="AO9" s="201"/>
      <c r="AP9" s="201"/>
      <c r="AQ9" s="201"/>
    </row>
    <row r="10" spans="1:45" ht="32.1" hidden="1" customHeight="1" thickBot="1" x14ac:dyDescent="0.3">
      <c r="A10" s="196" t="s">
        <v>51</v>
      </c>
      <c r="B10" s="196" t="s">
        <v>52</v>
      </c>
      <c r="C10" s="196" t="s">
        <v>53</v>
      </c>
      <c r="D10" s="125" t="s">
        <v>58</v>
      </c>
      <c r="E10" s="125"/>
      <c r="F10" s="199" t="s">
        <v>135</v>
      </c>
      <c r="G10" s="199" t="s">
        <v>36</v>
      </c>
      <c r="H10" s="199" t="s">
        <v>37</v>
      </c>
      <c r="I10" s="199" t="s">
        <v>19</v>
      </c>
      <c r="J10" s="236"/>
      <c r="K10" s="229"/>
      <c r="L10" s="230">
        <v>0.3</v>
      </c>
      <c r="M10" s="24" t="s">
        <v>104</v>
      </c>
      <c r="N10" s="61"/>
      <c r="O10" s="61"/>
      <c r="P10" s="58" t="e">
        <f>+N10/O10</f>
        <v>#DIV/0!</v>
      </c>
      <c r="Q10" s="58" t="e">
        <f>+P10/L$10</f>
        <v>#DIV/0!</v>
      </c>
      <c r="R10" s="78" t="e">
        <f>+Q10*AH$10</f>
        <v>#DIV/0!</v>
      </c>
      <c r="S10" s="64"/>
      <c r="T10" s="64"/>
      <c r="U10" s="59" t="e">
        <f>+S10/T10</f>
        <v>#DIV/0!</v>
      </c>
      <c r="V10" s="59" t="e">
        <f>+U10/L$10</f>
        <v>#DIV/0!</v>
      </c>
      <c r="W10" s="83" t="e">
        <f>+V10*AH$10</f>
        <v>#DIV/0!</v>
      </c>
      <c r="X10" s="30"/>
      <c r="Y10" s="30"/>
      <c r="Z10" s="31" t="e">
        <f>+X10/Y10</f>
        <v>#DIV/0!</v>
      </c>
      <c r="AA10" s="31" t="e">
        <f>+Z10/L$10</f>
        <v>#DIV/0!</v>
      </c>
      <c r="AB10" s="37" t="e">
        <f>+AA10*AH$10</f>
        <v>#DIV/0!</v>
      </c>
      <c r="AC10" s="71"/>
      <c r="AD10" s="71"/>
      <c r="AE10" s="54" t="e">
        <f>+AC10/AD10</f>
        <v>#DIV/0!</v>
      </c>
      <c r="AF10" s="54" t="e">
        <f>+AE10/L$10</f>
        <v>#DIV/0!</v>
      </c>
      <c r="AG10" s="57" t="e">
        <f>+AF10*AH$10</f>
        <v>#DIV/0!</v>
      </c>
      <c r="AH10" s="120">
        <v>0.02</v>
      </c>
      <c r="AI10" s="10" t="s">
        <v>59</v>
      </c>
      <c r="AJ10" s="20" t="s">
        <v>62</v>
      </c>
      <c r="AK10" s="20" t="s">
        <v>62</v>
      </c>
      <c r="AL10" s="20">
        <v>200</v>
      </c>
      <c r="AM10" s="20">
        <v>200</v>
      </c>
      <c r="AN10" s="11" t="s">
        <v>63</v>
      </c>
      <c r="AO10" s="140"/>
      <c r="AP10" s="108" t="s">
        <v>64</v>
      </c>
      <c r="AQ10" s="92" t="s">
        <v>96</v>
      </c>
    </row>
    <row r="11" spans="1:45" ht="31.5" hidden="1" customHeight="1" thickBot="1" x14ac:dyDescent="0.3">
      <c r="A11" s="196"/>
      <c r="B11" s="196"/>
      <c r="C11" s="196"/>
      <c r="D11" s="125"/>
      <c r="E11" s="125"/>
      <c r="F11" s="199"/>
      <c r="G11" s="199"/>
      <c r="H11" s="199"/>
      <c r="I11" s="199"/>
      <c r="J11" s="236"/>
      <c r="K11" s="229"/>
      <c r="L11" s="230"/>
      <c r="M11" s="25" t="s">
        <v>105</v>
      </c>
      <c r="N11" s="61"/>
      <c r="O11" s="61"/>
      <c r="P11" s="58" t="e">
        <f t="shared" ref="P11:P13" si="0">+N11/O11</f>
        <v>#DIV/0!</v>
      </c>
      <c r="Q11" s="58" t="e">
        <f t="shared" ref="Q11:Q13" si="1">+P11/L$10</f>
        <v>#DIV/0!</v>
      </c>
      <c r="R11" s="78" t="e">
        <f t="shared" ref="R11:R13" si="2">+Q11*AH$10</f>
        <v>#DIV/0!</v>
      </c>
      <c r="S11" s="64"/>
      <c r="T11" s="64"/>
      <c r="U11" s="59" t="e">
        <f t="shared" ref="U11:U13" si="3">+S11/T11</f>
        <v>#DIV/0!</v>
      </c>
      <c r="V11" s="59" t="e">
        <f t="shared" ref="V11:V14" si="4">+U11/L$10</f>
        <v>#DIV/0!</v>
      </c>
      <c r="W11" s="83" t="e">
        <f t="shared" ref="W11:W13" si="5">+V11*AH$10</f>
        <v>#DIV/0!</v>
      </c>
      <c r="X11" s="30"/>
      <c r="Y11" s="30"/>
      <c r="Z11" s="31" t="e">
        <f t="shared" ref="Z11:Z12" si="6">+X11/Y11</f>
        <v>#DIV/0!</v>
      </c>
      <c r="AA11" s="31" t="e">
        <f>+Z11/L$10</f>
        <v>#DIV/0!</v>
      </c>
      <c r="AB11" s="37" t="e">
        <f t="shared" ref="AB11:AB13" si="7">+AA11*AH$10</f>
        <v>#DIV/0!</v>
      </c>
      <c r="AC11" s="71"/>
      <c r="AD11" s="71"/>
      <c r="AE11" s="54" t="e">
        <f t="shared" ref="AE11:AE13" si="8">+AC11/AD11</f>
        <v>#DIV/0!</v>
      </c>
      <c r="AF11" s="54" t="e">
        <f t="shared" ref="AF11:AF13" si="9">+AE11/L$10</f>
        <v>#DIV/0!</v>
      </c>
      <c r="AG11" s="57" t="e">
        <f t="shared" ref="AG11:AG13" si="10">+AF11*AH$10</f>
        <v>#DIV/0!</v>
      </c>
      <c r="AH11" s="120"/>
      <c r="AI11" s="248" t="s">
        <v>60</v>
      </c>
      <c r="AJ11" s="143" t="s">
        <v>62</v>
      </c>
      <c r="AK11" s="143" t="s">
        <v>62</v>
      </c>
      <c r="AL11" s="143">
        <v>80</v>
      </c>
      <c r="AM11" s="143">
        <v>80</v>
      </c>
      <c r="AN11" s="140" t="s">
        <v>63</v>
      </c>
      <c r="AO11" s="141"/>
      <c r="AP11" s="108"/>
      <c r="AQ11" s="125"/>
    </row>
    <row r="12" spans="1:45" ht="29.1" hidden="1" customHeight="1" thickBot="1" x14ac:dyDescent="0.3">
      <c r="A12" s="196"/>
      <c r="B12" s="196"/>
      <c r="C12" s="196"/>
      <c r="D12" s="125"/>
      <c r="E12" s="125"/>
      <c r="F12" s="199"/>
      <c r="G12" s="199"/>
      <c r="H12" s="199"/>
      <c r="I12" s="199"/>
      <c r="J12" s="236"/>
      <c r="K12" s="229"/>
      <c r="L12" s="230"/>
      <c r="M12" s="26" t="s">
        <v>106</v>
      </c>
      <c r="N12" s="61"/>
      <c r="O12" s="61"/>
      <c r="P12" s="58" t="e">
        <f t="shared" si="0"/>
        <v>#DIV/0!</v>
      </c>
      <c r="Q12" s="58" t="e">
        <f t="shared" si="1"/>
        <v>#DIV/0!</v>
      </c>
      <c r="R12" s="78" t="e">
        <f t="shared" si="2"/>
        <v>#DIV/0!</v>
      </c>
      <c r="S12" s="64"/>
      <c r="T12" s="64"/>
      <c r="U12" s="59" t="e">
        <f t="shared" si="3"/>
        <v>#DIV/0!</v>
      </c>
      <c r="V12" s="59" t="e">
        <f t="shared" si="4"/>
        <v>#DIV/0!</v>
      </c>
      <c r="W12" s="83" t="e">
        <f t="shared" si="5"/>
        <v>#DIV/0!</v>
      </c>
      <c r="X12" s="30"/>
      <c r="Y12" s="30"/>
      <c r="Z12" s="31" t="e">
        <f t="shared" si="6"/>
        <v>#DIV/0!</v>
      </c>
      <c r="AA12" s="31" t="e">
        <f>+Z12/L$10</f>
        <v>#DIV/0!</v>
      </c>
      <c r="AB12" s="37" t="e">
        <f t="shared" si="7"/>
        <v>#DIV/0!</v>
      </c>
      <c r="AC12" s="71"/>
      <c r="AD12" s="71"/>
      <c r="AE12" s="54" t="e">
        <f t="shared" si="8"/>
        <v>#DIV/0!</v>
      </c>
      <c r="AF12" s="54" t="e">
        <f t="shared" si="9"/>
        <v>#DIV/0!</v>
      </c>
      <c r="AG12" s="57" t="e">
        <f t="shared" si="10"/>
        <v>#DIV/0!</v>
      </c>
      <c r="AH12" s="120"/>
      <c r="AI12" s="249"/>
      <c r="AJ12" s="145"/>
      <c r="AK12" s="145"/>
      <c r="AL12" s="145"/>
      <c r="AM12" s="145"/>
      <c r="AN12" s="142"/>
      <c r="AO12" s="141"/>
      <c r="AP12" s="108"/>
      <c r="AQ12" s="125"/>
    </row>
    <row r="13" spans="1:45" ht="29.45" hidden="1" customHeight="1" thickBot="1" x14ac:dyDescent="0.3">
      <c r="A13" s="196"/>
      <c r="B13" s="196"/>
      <c r="C13" s="196"/>
      <c r="D13" s="125"/>
      <c r="E13" s="125"/>
      <c r="F13" s="199"/>
      <c r="G13" s="199"/>
      <c r="H13" s="199"/>
      <c r="I13" s="199"/>
      <c r="J13" s="236"/>
      <c r="K13" s="229"/>
      <c r="L13" s="230"/>
      <c r="M13" s="27" t="s">
        <v>107</v>
      </c>
      <c r="N13" s="62"/>
      <c r="O13" s="62"/>
      <c r="P13" s="60" t="e">
        <f t="shared" si="0"/>
        <v>#DIV/0!</v>
      </c>
      <c r="Q13" s="60" t="e">
        <f t="shared" si="1"/>
        <v>#DIV/0!</v>
      </c>
      <c r="R13" s="69" t="e">
        <f t="shared" si="2"/>
        <v>#DIV/0!</v>
      </c>
      <c r="S13" s="62"/>
      <c r="T13" s="62"/>
      <c r="U13" s="60" t="e">
        <f t="shared" si="3"/>
        <v>#DIV/0!</v>
      </c>
      <c r="V13" s="60" t="e">
        <f t="shared" si="4"/>
        <v>#DIV/0!</v>
      </c>
      <c r="W13" s="69" t="e">
        <f t="shared" si="5"/>
        <v>#DIV/0!</v>
      </c>
      <c r="X13" s="38"/>
      <c r="Y13" s="38"/>
      <c r="Z13" s="32" t="e">
        <f>+X13/Y13</f>
        <v>#DIV/0!</v>
      </c>
      <c r="AA13" s="32" t="e">
        <f>+Z13/L$10</f>
        <v>#DIV/0!</v>
      </c>
      <c r="AB13" s="41" t="e">
        <f t="shared" si="7"/>
        <v>#DIV/0!</v>
      </c>
      <c r="AC13" s="39"/>
      <c r="AD13" s="39"/>
      <c r="AE13" s="33" t="e">
        <f t="shared" si="8"/>
        <v>#DIV/0!</v>
      </c>
      <c r="AF13" s="33" t="e">
        <f t="shared" si="9"/>
        <v>#DIV/0!</v>
      </c>
      <c r="AG13" s="42" t="e">
        <f t="shared" si="10"/>
        <v>#DIV/0!</v>
      </c>
      <c r="AH13" s="120"/>
      <c r="AI13" s="10" t="s">
        <v>61</v>
      </c>
      <c r="AJ13" s="20" t="s">
        <v>62</v>
      </c>
      <c r="AK13" s="20" t="s">
        <v>62</v>
      </c>
      <c r="AL13" s="20">
        <v>200</v>
      </c>
      <c r="AM13" s="20">
        <v>200</v>
      </c>
      <c r="AN13" s="11" t="s">
        <v>63</v>
      </c>
      <c r="AO13" s="142"/>
      <c r="AP13" s="108"/>
      <c r="AQ13" s="125"/>
    </row>
    <row r="14" spans="1:45" ht="30" hidden="1" customHeight="1" thickBot="1" x14ac:dyDescent="0.3">
      <c r="A14" s="186" t="s">
        <v>51</v>
      </c>
      <c r="B14" s="158" t="s">
        <v>52</v>
      </c>
      <c r="C14" s="158" t="s">
        <v>53</v>
      </c>
      <c r="D14" s="140" t="s">
        <v>58</v>
      </c>
      <c r="E14" s="140"/>
      <c r="F14" s="161" t="s">
        <v>112</v>
      </c>
      <c r="G14" s="140" t="s">
        <v>38</v>
      </c>
      <c r="H14" s="140" t="s">
        <v>39</v>
      </c>
      <c r="I14" s="143" t="s">
        <v>19</v>
      </c>
      <c r="J14" s="176"/>
      <c r="K14" s="173"/>
      <c r="L14" s="239">
        <v>0.5</v>
      </c>
      <c r="M14" s="24" t="s">
        <v>104</v>
      </c>
      <c r="N14" s="61"/>
      <c r="O14" s="61"/>
      <c r="P14" s="58" t="e">
        <f>+N14/O14</f>
        <v>#DIV/0!</v>
      </c>
      <c r="Q14" s="58">
        <v>1</v>
      </c>
      <c r="R14" s="78">
        <f>+Q14*AH$14</f>
        <v>0.02</v>
      </c>
      <c r="S14" s="64"/>
      <c r="T14" s="64"/>
      <c r="U14" s="59" t="e">
        <f>+S14/T14</f>
        <v>#DIV/0!</v>
      </c>
      <c r="V14" s="59" t="e">
        <f t="shared" si="4"/>
        <v>#DIV/0!</v>
      </c>
      <c r="W14" s="83" t="e">
        <f>+V14*AH$14</f>
        <v>#DIV/0!</v>
      </c>
      <c r="X14" s="30"/>
      <c r="Y14" s="30"/>
      <c r="Z14" s="31" t="e">
        <f>X14/Y14</f>
        <v>#DIV/0!</v>
      </c>
      <c r="AA14" s="31">
        <v>1</v>
      </c>
      <c r="AB14" s="31">
        <f>+AA14*AH$14</f>
        <v>0.02</v>
      </c>
      <c r="AC14" s="71"/>
      <c r="AD14" s="71"/>
      <c r="AE14" s="54" t="e">
        <f>+AC14/AD14</f>
        <v>#DIV/0!</v>
      </c>
      <c r="AF14" s="54">
        <v>1</v>
      </c>
      <c r="AG14" s="57">
        <f>+AF14*AH$14</f>
        <v>0.02</v>
      </c>
      <c r="AH14" s="149">
        <v>0.02</v>
      </c>
      <c r="AI14" s="161" t="s">
        <v>95</v>
      </c>
      <c r="AJ14" s="143" t="s">
        <v>62</v>
      </c>
      <c r="AK14" s="143" t="s">
        <v>62</v>
      </c>
      <c r="AL14" s="152">
        <v>1</v>
      </c>
      <c r="AM14" s="152">
        <v>1</v>
      </c>
      <c r="AN14" s="140" t="s">
        <v>63</v>
      </c>
      <c r="AO14" s="140"/>
      <c r="AP14" s="143" t="s">
        <v>64</v>
      </c>
      <c r="AQ14" s="146" t="s">
        <v>96</v>
      </c>
    </row>
    <row r="15" spans="1:45" ht="30" hidden="1" customHeight="1" thickBot="1" x14ac:dyDescent="0.3">
      <c r="A15" s="187"/>
      <c r="B15" s="159"/>
      <c r="C15" s="159"/>
      <c r="D15" s="141"/>
      <c r="E15" s="141"/>
      <c r="F15" s="162"/>
      <c r="G15" s="141"/>
      <c r="H15" s="141"/>
      <c r="I15" s="144"/>
      <c r="J15" s="177"/>
      <c r="K15" s="174"/>
      <c r="L15" s="240"/>
      <c r="M15" s="25" t="s">
        <v>105</v>
      </c>
      <c r="N15" s="61"/>
      <c r="O15" s="61"/>
      <c r="P15" s="58" t="e">
        <f t="shared" ref="P15:P17" si="11">+N15/O15</f>
        <v>#DIV/0!</v>
      </c>
      <c r="Q15" s="58">
        <v>1</v>
      </c>
      <c r="R15" s="78">
        <f t="shared" ref="R15:R17" si="12">+Q15*AH$14</f>
        <v>0.02</v>
      </c>
      <c r="S15" s="64"/>
      <c r="T15" s="64"/>
      <c r="U15" s="59" t="e">
        <f>+S15/T15</f>
        <v>#DIV/0!</v>
      </c>
      <c r="V15" s="59">
        <v>1</v>
      </c>
      <c r="W15" s="83">
        <f t="shared" ref="W15:W17" si="13">+V15*AH$14</f>
        <v>0.02</v>
      </c>
      <c r="X15" s="30"/>
      <c r="Y15" s="30"/>
      <c r="Z15" s="31" t="e">
        <f t="shared" ref="Z15:Z17" si="14">X15/Y15</f>
        <v>#DIV/0!</v>
      </c>
      <c r="AA15" s="31" t="e">
        <f>+Z15/L14</f>
        <v>#DIV/0!</v>
      </c>
      <c r="AB15" s="31" t="e">
        <f t="shared" ref="AB15:AB17" si="15">+AA15*AH$14</f>
        <v>#DIV/0!</v>
      </c>
      <c r="AC15" s="71"/>
      <c r="AD15" s="71"/>
      <c r="AE15" s="54" t="e">
        <f t="shared" ref="AE15:AE17" si="16">+AC15/AD15</f>
        <v>#DIV/0!</v>
      </c>
      <c r="AF15" s="54">
        <v>1</v>
      </c>
      <c r="AG15" s="57">
        <f t="shared" ref="AG15:AG17" si="17">+AF15*AH$14</f>
        <v>0.02</v>
      </c>
      <c r="AH15" s="150"/>
      <c r="AI15" s="162"/>
      <c r="AJ15" s="144"/>
      <c r="AK15" s="144"/>
      <c r="AL15" s="153"/>
      <c r="AM15" s="153"/>
      <c r="AN15" s="141"/>
      <c r="AO15" s="141"/>
      <c r="AP15" s="144"/>
      <c r="AQ15" s="147"/>
    </row>
    <row r="16" spans="1:45" ht="30" hidden="1" customHeight="1" thickBot="1" x14ac:dyDescent="0.3">
      <c r="A16" s="187"/>
      <c r="B16" s="159"/>
      <c r="C16" s="159"/>
      <c r="D16" s="141"/>
      <c r="E16" s="141"/>
      <c r="F16" s="162"/>
      <c r="G16" s="141"/>
      <c r="H16" s="141"/>
      <c r="I16" s="144"/>
      <c r="J16" s="177"/>
      <c r="K16" s="174"/>
      <c r="L16" s="240"/>
      <c r="M16" s="26" t="s">
        <v>106</v>
      </c>
      <c r="N16" s="61"/>
      <c r="O16" s="61"/>
      <c r="P16" s="58" t="e">
        <f t="shared" si="11"/>
        <v>#DIV/0!</v>
      </c>
      <c r="Q16" s="58">
        <v>1</v>
      </c>
      <c r="R16" s="78">
        <f t="shared" si="12"/>
        <v>0.02</v>
      </c>
      <c r="S16" s="64"/>
      <c r="T16" s="64"/>
      <c r="U16" s="59" t="e">
        <f>+S16/T16</f>
        <v>#DIV/0!</v>
      </c>
      <c r="V16" s="59" t="e">
        <f>+U16/L14</f>
        <v>#DIV/0!</v>
      </c>
      <c r="W16" s="83" t="e">
        <f t="shared" si="13"/>
        <v>#DIV/0!</v>
      </c>
      <c r="X16" s="30"/>
      <c r="Y16" s="30"/>
      <c r="Z16" s="31" t="e">
        <f t="shared" si="14"/>
        <v>#DIV/0!</v>
      </c>
      <c r="AA16" s="31" t="e">
        <f>+Z16/L14</f>
        <v>#DIV/0!</v>
      </c>
      <c r="AB16" s="31" t="e">
        <f t="shared" si="15"/>
        <v>#DIV/0!</v>
      </c>
      <c r="AC16" s="71"/>
      <c r="AD16" s="71"/>
      <c r="AE16" s="54" t="e">
        <f t="shared" si="16"/>
        <v>#DIV/0!</v>
      </c>
      <c r="AF16" s="54" t="e">
        <f t="shared" ref="AF16" si="18">+AE16/L$14</f>
        <v>#DIV/0!</v>
      </c>
      <c r="AG16" s="57" t="e">
        <f t="shared" si="17"/>
        <v>#DIV/0!</v>
      </c>
      <c r="AH16" s="150"/>
      <c r="AI16" s="162"/>
      <c r="AJ16" s="144"/>
      <c r="AK16" s="144"/>
      <c r="AL16" s="153"/>
      <c r="AM16" s="153"/>
      <c r="AN16" s="141"/>
      <c r="AO16" s="141"/>
      <c r="AP16" s="144"/>
      <c r="AQ16" s="147"/>
    </row>
    <row r="17" spans="1:43" ht="30" hidden="1" customHeight="1" thickBot="1" x14ac:dyDescent="0.3">
      <c r="A17" s="188"/>
      <c r="B17" s="160"/>
      <c r="C17" s="160"/>
      <c r="D17" s="142"/>
      <c r="E17" s="142"/>
      <c r="F17" s="163"/>
      <c r="G17" s="142"/>
      <c r="H17" s="142"/>
      <c r="I17" s="145"/>
      <c r="J17" s="178"/>
      <c r="K17" s="175"/>
      <c r="L17" s="241"/>
      <c r="M17" s="27" t="s">
        <v>107</v>
      </c>
      <c r="N17" s="62"/>
      <c r="O17" s="62"/>
      <c r="P17" s="60" t="e">
        <f t="shared" si="11"/>
        <v>#DIV/0!</v>
      </c>
      <c r="Q17" s="60">
        <v>1</v>
      </c>
      <c r="R17" s="69">
        <f t="shared" si="12"/>
        <v>0.02</v>
      </c>
      <c r="S17" s="62"/>
      <c r="T17" s="62"/>
      <c r="U17" s="60" t="e">
        <f>+S17/T17</f>
        <v>#DIV/0!</v>
      </c>
      <c r="V17" s="60" t="e">
        <f>+U17/L14</f>
        <v>#DIV/0!</v>
      </c>
      <c r="W17" s="69" t="e">
        <f t="shared" si="13"/>
        <v>#DIV/0!</v>
      </c>
      <c r="X17" s="38"/>
      <c r="Y17" s="38"/>
      <c r="Z17" s="32" t="e">
        <f t="shared" si="14"/>
        <v>#DIV/0!</v>
      </c>
      <c r="AA17" s="32" t="e">
        <f>+Z17/L14</f>
        <v>#DIV/0!</v>
      </c>
      <c r="AB17" s="32" t="e">
        <f t="shared" si="15"/>
        <v>#DIV/0!</v>
      </c>
      <c r="AC17" s="39"/>
      <c r="AD17" s="39"/>
      <c r="AE17" s="33" t="e">
        <f t="shared" si="16"/>
        <v>#DIV/0!</v>
      </c>
      <c r="AF17" s="33">
        <v>1</v>
      </c>
      <c r="AG17" s="42">
        <f t="shared" si="17"/>
        <v>0.02</v>
      </c>
      <c r="AH17" s="151"/>
      <c r="AI17" s="163"/>
      <c r="AJ17" s="145"/>
      <c r="AK17" s="145"/>
      <c r="AL17" s="154"/>
      <c r="AM17" s="154"/>
      <c r="AN17" s="142"/>
      <c r="AO17" s="142"/>
      <c r="AP17" s="145"/>
      <c r="AQ17" s="148"/>
    </row>
    <row r="18" spans="1:43" ht="20.100000000000001" hidden="1" customHeight="1" thickBot="1" x14ac:dyDescent="0.3">
      <c r="A18" s="196" t="s">
        <v>51</v>
      </c>
      <c r="B18" s="196" t="s">
        <v>52</v>
      </c>
      <c r="C18" s="124" t="s">
        <v>53</v>
      </c>
      <c r="D18" s="197" t="s">
        <v>58</v>
      </c>
      <c r="E18" s="197"/>
      <c r="F18" s="198" t="s">
        <v>128</v>
      </c>
      <c r="G18" s="235" t="s">
        <v>129</v>
      </c>
      <c r="H18" s="235" t="s">
        <v>127</v>
      </c>
      <c r="I18" s="105" t="s">
        <v>19</v>
      </c>
      <c r="J18" s="236"/>
      <c r="K18" s="229"/>
      <c r="L18" s="230">
        <v>0.5</v>
      </c>
      <c r="M18" s="231" t="s">
        <v>104</v>
      </c>
      <c r="N18" s="237"/>
      <c r="O18" s="237"/>
      <c r="P18" s="242" t="e">
        <f>+N18/O18</f>
        <v>#DIV/0!</v>
      </c>
      <c r="Q18" s="242">
        <v>0</v>
      </c>
      <c r="R18" s="244">
        <v>0</v>
      </c>
      <c r="S18" s="246"/>
      <c r="T18" s="246"/>
      <c r="U18" s="194" t="e">
        <f>+S18/T18</f>
        <v>#DIV/0!</v>
      </c>
      <c r="V18" s="194">
        <v>1</v>
      </c>
      <c r="W18" s="194">
        <f>+V18*AH18</f>
        <v>0.02</v>
      </c>
      <c r="X18" s="233"/>
      <c r="Y18" s="233"/>
      <c r="Z18" s="94" t="e">
        <f>+X18/Y18</f>
        <v>#DIV/0!</v>
      </c>
      <c r="AA18" s="94">
        <v>1</v>
      </c>
      <c r="AB18" s="94">
        <f>+AA18*AH$18</f>
        <v>0.02</v>
      </c>
      <c r="AC18" s="250"/>
      <c r="AD18" s="250"/>
      <c r="AE18" s="100" t="e">
        <f>+AC18/AD18</f>
        <v>#DIV/0!</v>
      </c>
      <c r="AF18" s="100">
        <v>1</v>
      </c>
      <c r="AG18" s="102">
        <f>+AF18*AH$18</f>
        <v>0.02</v>
      </c>
      <c r="AH18" s="120">
        <v>0.02</v>
      </c>
      <c r="AI18" s="10" t="s">
        <v>66</v>
      </c>
      <c r="AJ18" s="20" t="s">
        <v>62</v>
      </c>
      <c r="AK18" s="20" t="s">
        <v>62</v>
      </c>
      <c r="AL18" s="4">
        <v>0.1</v>
      </c>
      <c r="AM18" s="4">
        <v>0.1</v>
      </c>
      <c r="AN18" s="11" t="s">
        <v>63</v>
      </c>
      <c r="AO18" s="140"/>
      <c r="AP18" s="108" t="s">
        <v>64</v>
      </c>
      <c r="AQ18" s="92" t="s">
        <v>96</v>
      </c>
    </row>
    <row r="19" spans="1:43" ht="32.1" hidden="1" customHeight="1" thickBot="1" x14ac:dyDescent="0.3">
      <c r="A19" s="196"/>
      <c r="B19" s="196"/>
      <c r="C19" s="124"/>
      <c r="D19" s="197"/>
      <c r="E19" s="197"/>
      <c r="F19" s="197"/>
      <c r="G19" s="105"/>
      <c r="H19" s="105"/>
      <c r="I19" s="105"/>
      <c r="J19" s="236"/>
      <c r="K19" s="229"/>
      <c r="L19" s="230"/>
      <c r="M19" s="232"/>
      <c r="N19" s="238"/>
      <c r="O19" s="238"/>
      <c r="P19" s="243"/>
      <c r="Q19" s="243"/>
      <c r="R19" s="245"/>
      <c r="S19" s="247"/>
      <c r="T19" s="247"/>
      <c r="U19" s="195"/>
      <c r="V19" s="195"/>
      <c r="W19" s="195"/>
      <c r="X19" s="234"/>
      <c r="Y19" s="234"/>
      <c r="Z19" s="95"/>
      <c r="AA19" s="95"/>
      <c r="AB19" s="95"/>
      <c r="AC19" s="251"/>
      <c r="AD19" s="251"/>
      <c r="AE19" s="101"/>
      <c r="AF19" s="101"/>
      <c r="AG19" s="103"/>
      <c r="AH19" s="120"/>
      <c r="AI19" s="10" t="s">
        <v>67</v>
      </c>
      <c r="AJ19" s="20" t="s">
        <v>62</v>
      </c>
      <c r="AK19" s="20" t="s">
        <v>62</v>
      </c>
      <c r="AL19" s="4">
        <v>0.1</v>
      </c>
      <c r="AM19" s="4">
        <v>0.1</v>
      </c>
      <c r="AN19" s="11" t="s">
        <v>63</v>
      </c>
      <c r="AO19" s="141"/>
      <c r="AP19" s="108"/>
      <c r="AQ19" s="125"/>
    </row>
    <row r="20" spans="1:43" ht="47.45" hidden="1" customHeight="1" thickBot="1" x14ac:dyDescent="0.3">
      <c r="A20" s="196"/>
      <c r="B20" s="196"/>
      <c r="C20" s="124"/>
      <c r="D20" s="197"/>
      <c r="E20" s="197"/>
      <c r="F20" s="197"/>
      <c r="G20" s="105"/>
      <c r="H20" s="105"/>
      <c r="I20" s="105"/>
      <c r="J20" s="236"/>
      <c r="K20" s="229"/>
      <c r="L20" s="230"/>
      <c r="M20" s="25" t="s">
        <v>105</v>
      </c>
      <c r="N20" s="61"/>
      <c r="O20" s="61"/>
      <c r="P20" s="75" t="e">
        <f>+N20/O20</f>
        <v>#DIV/0!</v>
      </c>
      <c r="Q20" s="58">
        <v>0</v>
      </c>
      <c r="R20" s="78">
        <v>0</v>
      </c>
      <c r="S20" s="64"/>
      <c r="T20" s="64"/>
      <c r="U20" s="59" t="e">
        <f>+S20/T20</f>
        <v>#DIV/0!</v>
      </c>
      <c r="V20" s="85">
        <v>1</v>
      </c>
      <c r="W20" s="85">
        <f>+V20*AH$18</f>
        <v>0.02</v>
      </c>
      <c r="X20" s="30"/>
      <c r="Y20" s="30"/>
      <c r="Z20" s="31" t="e">
        <f>+X20/Y20</f>
        <v>#DIV/0!</v>
      </c>
      <c r="AA20" s="31">
        <v>0</v>
      </c>
      <c r="AB20" s="31">
        <f>+AA20*AH$18</f>
        <v>0</v>
      </c>
      <c r="AC20" s="71"/>
      <c r="AD20" s="71"/>
      <c r="AE20" s="54" t="e">
        <f>+AC20/AD20</f>
        <v>#DIV/0!</v>
      </c>
      <c r="AF20" s="54">
        <v>1</v>
      </c>
      <c r="AG20" s="57">
        <f>+AF20*AH$18</f>
        <v>0.02</v>
      </c>
      <c r="AH20" s="120"/>
      <c r="AI20" s="10" t="s">
        <v>69</v>
      </c>
      <c r="AJ20" s="20" t="s">
        <v>62</v>
      </c>
      <c r="AK20" s="20" t="s">
        <v>62</v>
      </c>
      <c r="AL20" s="4">
        <v>0.1</v>
      </c>
      <c r="AM20" s="4">
        <v>0.1</v>
      </c>
      <c r="AN20" s="11" t="s">
        <v>63</v>
      </c>
      <c r="AO20" s="141"/>
      <c r="AP20" s="108"/>
      <c r="AQ20" s="125"/>
    </row>
    <row r="21" spans="1:43" ht="47.45" hidden="1" customHeight="1" thickBot="1" x14ac:dyDescent="0.3">
      <c r="A21" s="196"/>
      <c r="B21" s="196"/>
      <c r="C21" s="124"/>
      <c r="D21" s="197"/>
      <c r="E21" s="197"/>
      <c r="F21" s="197"/>
      <c r="G21" s="105"/>
      <c r="H21" s="105"/>
      <c r="I21" s="105"/>
      <c r="J21" s="236"/>
      <c r="K21" s="229"/>
      <c r="L21" s="230"/>
      <c r="M21" s="26" t="s">
        <v>106</v>
      </c>
      <c r="N21" s="61"/>
      <c r="O21" s="61"/>
      <c r="P21" s="75" t="e">
        <f>+N21/O21</f>
        <v>#DIV/0!</v>
      </c>
      <c r="Q21" s="58">
        <v>0</v>
      </c>
      <c r="R21" s="78">
        <v>0</v>
      </c>
      <c r="S21" s="64"/>
      <c r="T21" s="64"/>
      <c r="U21" s="59" t="e">
        <f>+S21/T21</f>
        <v>#DIV/0!</v>
      </c>
      <c r="V21" s="85">
        <v>1</v>
      </c>
      <c r="W21" s="85">
        <f t="shared" ref="W21:W22" si="19">+V21*AH$18</f>
        <v>0.02</v>
      </c>
      <c r="X21" s="30"/>
      <c r="Y21" s="30"/>
      <c r="Z21" s="31" t="e">
        <f t="shared" ref="Z21:Z22" si="20">+X21/Y21</f>
        <v>#DIV/0!</v>
      </c>
      <c r="AA21" s="31">
        <v>1</v>
      </c>
      <c r="AB21" s="31">
        <f t="shared" ref="AB21:AB22" si="21">+AA21*AH$18</f>
        <v>0.02</v>
      </c>
      <c r="AC21" s="71"/>
      <c r="AD21" s="71"/>
      <c r="AE21" s="54">
        <v>0</v>
      </c>
      <c r="AF21" s="54">
        <v>0</v>
      </c>
      <c r="AG21" s="57">
        <f>+AF21*AH$18</f>
        <v>0</v>
      </c>
      <c r="AH21" s="120"/>
      <c r="AI21" s="10" t="s">
        <v>68</v>
      </c>
      <c r="AJ21" s="20" t="s">
        <v>62</v>
      </c>
      <c r="AK21" s="20" t="s">
        <v>62</v>
      </c>
      <c r="AL21" s="4">
        <v>0.1</v>
      </c>
      <c r="AM21" s="4">
        <v>0.1</v>
      </c>
      <c r="AN21" s="11" t="s">
        <v>63</v>
      </c>
      <c r="AO21" s="141"/>
      <c r="AP21" s="108"/>
      <c r="AQ21" s="125"/>
    </row>
    <row r="22" spans="1:43" ht="47.45" hidden="1" customHeight="1" thickBot="1" x14ac:dyDescent="0.3">
      <c r="A22" s="196"/>
      <c r="B22" s="196"/>
      <c r="C22" s="124"/>
      <c r="D22" s="197"/>
      <c r="E22" s="197"/>
      <c r="F22" s="197"/>
      <c r="G22" s="105"/>
      <c r="H22" s="105"/>
      <c r="I22" s="105"/>
      <c r="J22" s="236"/>
      <c r="K22" s="229"/>
      <c r="L22" s="230"/>
      <c r="M22" s="27" t="s">
        <v>107</v>
      </c>
      <c r="N22" s="62"/>
      <c r="O22" s="62"/>
      <c r="P22" s="76" t="e">
        <f>+N22/O22</f>
        <v>#DIV/0!</v>
      </c>
      <c r="Q22" s="60">
        <v>0</v>
      </c>
      <c r="R22" s="69">
        <v>0</v>
      </c>
      <c r="S22" s="62"/>
      <c r="T22" s="62"/>
      <c r="U22" s="60" t="e">
        <f>+S22/T22</f>
        <v>#DIV/0!</v>
      </c>
      <c r="V22" s="76">
        <v>1</v>
      </c>
      <c r="W22" s="76">
        <f t="shared" si="19"/>
        <v>0.02</v>
      </c>
      <c r="X22" s="38"/>
      <c r="Y22" s="38"/>
      <c r="Z22" s="32" t="e">
        <f t="shared" si="20"/>
        <v>#DIV/0!</v>
      </c>
      <c r="AA22" s="32">
        <v>0</v>
      </c>
      <c r="AB22" s="32">
        <f t="shared" si="21"/>
        <v>0</v>
      </c>
      <c r="AC22" s="39"/>
      <c r="AD22" s="39"/>
      <c r="AE22" s="33" t="e">
        <f t="shared" ref="AE22" si="22">+AC22/AD22</f>
        <v>#DIV/0!</v>
      </c>
      <c r="AF22" s="33">
        <v>1</v>
      </c>
      <c r="AG22" s="42">
        <f>+AF22*AH$18</f>
        <v>0.02</v>
      </c>
      <c r="AH22" s="120"/>
      <c r="AI22" s="10" t="s">
        <v>70</v>
      </c>
      <c r="AJ22" s="20" t="s">
        <v>62</v>
      </c>
      <c r="AK22" s="20" t="s">
        <v>62</v>
      </c>
      <c r="AL22" s="4">
        <v>0.1</v>
      </c>
      <c r="AM22" s="4">
        <v>0.1</v>
      </c>
      <c r="AN22" s="11" t="s">
        <v>63</v>
      </c>
      <c r="AO22" s="142"/>
      <c r="AP22" s="108"/>
      <c r="AQ22" s="125"/>
    </row>
    <row r="23" spans="1:43" ht="30" customHeight="1" thickBot="1" x14ac:dyDescent="0.3">
      <c r="A23" s="186" t="s">
        <v>51</v>
      </c>
      <c r="B23" s="158" t="s">
        <v>52</v>
      </c>
      <c r="C23" s="158" t="s">
        <v>53</v>
      </c>
      <c r="D23" s="140" t="s">
        <v>58</v>
      </c>
      <c r="E23" s="143"/>
      <c r="F23" s="192" t="s">
        <v>118</v>
      </c>
      <c r="G23" s="179" t="s">
        <v>20</v>
      </c>
      <c r="H23" s="193" t="s">
        <v>30</v>
      </c>
      <c r="I23" s="183" t="s">
        <v>19</v>
      </c>
      <c r="J23" s="170"/>
      <c r="K23" s="173"/>
      <c r="L23" s="137">
        <v>0.3</v>
      </c>
      <c r="M23" s="24" t="s">
        <v>104</v>
      </c>
      <c r="N23" s="61"/>
      <c r="O23" s="61"/>
      <c r="P23" s="58" t="e">
        <f>+N23/O23</f>
        <v>#DIV/0!</v>
      </c>
      <c r="Q23" s="58" t="e">
        <f>+P23/L$23</f>
        <v>#DIV/0!</v>
      </c>
      <c r="R23" s="78" t="e">
        <f>+Q23*AH$23</f>
        <v>#DIV/0!</v>
      </c>
      <c r="S23" s="64"/>
      <c r="T23" s="64"/>
      <c r="U23" s="59" t="e">
        <f>+S23/T23</f>
        <v>#DIV/0!</v>
      </c>
      <c r="V23" s="59" t="e">
        <f>+U23/L$23</f>
        <v>#DIV/0!</v>
      </c>
      <c r="W23" s="83" t="e">
        <f>+V23*AH$23</f>
        <v>#DIV/0!</v>
      </c>
      <c r="X23" s="30"/>
      <c r="Y23" s="30"/>
      <c r="Z23" s="31" t="e">
        <f>+X23/Y23</f>
        <v>#DIV/0!</v>
      </c>
      <c r="AA23" s="31" t="e">
        <f>+Z23/L$23</f>
        <v>#DIV/0!</v>
      </c>
      <c r="AB23" s="31" t="e">
        <f>+AA23*AH$23</f>
        <v>#DIV/0!</v>
      </c>
      <c r="AC23" s="71"/>
      <c r="AD23" s="71"/>
      <c r="AE23" s="54" t="e">
        <f>+AC23/AD23</f>
        <v>#DIV/0!</v>
      </c>
      <c r="AF23" s="54">
        <v>1</v>
      </c>
      <c r="AG23" s="57">
        <f>+AF23*AH$23</f>
        <v>7.0000000000000007E-2</v>
      </c>
      <c r="AH23" s="149">
        <v>7.0000000000000007E-2</v>
      </c>
      <c r="AI23" s="140" t="s">
        <v>65</v>
      </c>
      <c r="AJ23" s="143" t="s">
        <v>62</v>
      </c>
      <c r="AK23" s="143" t="s">
        <v>62</v>
      </c>
      <c r="AL23" s="152">
        <v>0.5</v>
      </c>
      <c r="AM23" s="152">
        <v>0.5</v>
      </c>
      <c r="AN23" s="140" t="s">
        <v>71</v>
      </c>
      <c r="AO23" s="143"/>
      <c r="AP23" s="143" t="s">
        <v>75</v>
      </c>
      <c r="AQ23" s="146" t="s">
        <v>97</v>
      </c>
    </row>
    <row r="24" spans="1:43" ht="30" customHeight="1" thickBot="1" x14ac:dyDescent="0.3">
      <c r="A24" s="187"/>
      <c r="B24" s="159"/>
      <c r="C24" s="159"/>
      <c r="D24" s="141"/>
      <c r="E24" s="144"/>
      <c r="F24" s="180"/>
      <c r="G24" s="180"/>
      <c r="H24" s="180"/>
      <c r="I24" s="184"/>
      <c r="J24" s="171"/>
      <c r="K24" s="174"/>
      <c r="L24" s="138"/>
      <c r="M24" s="25" t="s">
        <v>105</v>
      </c>
      <c r="N24" s="61"/>
      <c r="O24" s="61"/>
      <c r="P24" s="58" t="e">
        <f t="shared" ref="P24:P26" si="23">+N24/O24</f>
        <v>#DIV/0!</v>
      </c>
      <c r="Q24" s="58" t="e">
        <f t="shared" ref="Q24:Q26" si="24">+P24/L$23</f>
        <v>#DIV/0!</v>
      </c>
      <c r="R24" s="78" t="e">
        <f t="shared" ref="R24:R26" si="25">+Q24*AH$23</f>
        <v>#DIV/0!</v>
      </c>
      <c r="S24" s="64"/>
      <c r="T24" s="64"/>
      <c r="U24" s="59" t="e">
        <f t="shared" ref="U24:U26" si="26">+S24/T24</f>
        <v>#DIV/0!</v>
      </c>
      <c r="V24" s="59" t="e">
        <f t="shared" ref="V24:V26" si="27">+U24/L$23</f>
        <v>#DIV/0!</v>
      </c>
      <c r="W24" s="83" t="e">
        <f t="shared" ref="W24:W26" si="28">+V24*AH$23</f>
        <v>#DIV/0!</v>
      </c>
      <c r="X24" s="30"/>
      <c r="Y24" s="30"/>
      <c r="Z24" s="31" t="e">
        <f>+X24/Y24</f>
        <v>#DIV/0!</v>
      </c>
      <c r="AA24" s="31" t="e">
        <f>+Z24/L$23</f>
        <v>#DIV/0!</v>
      </c>
      <c r="AB24" s="31" t="e">
        <f>+AA24*AH$23</f>
        <v>#DIV/0!</v>
      </c>
      <c r="AC24" s="71"/>
      <c r="AD24" s="71"/>
      <c r="AE24" s="54" t="e">
        <f t="shared" ref="AE24:AE26" si="29">+AC24/AD24</f>
        <v>#DIV/0!</v>
      </c>
      <c r="AF24" s="54">
        <v>1</v>
      </c>
      <c r="AG24" s="57">
        <f t="shared" ref="AG24:AG26" si="30">+AF24*AH$23</f>
        <v>7.0000000000000007E-2</v>
      </c>
      <c r="AH24" s="150"/>
      <c r="AI24" s="141"/>
      <c r="AJ24" s="144"/>
      <c r="AK24" s="144"/>
      <c r="AL24" s="153"/>
      <c r="AM24" s="153"/>
      <c r="AN24" s="141"/>
      <c r="AO24" s="144"/>
      <c r="AP24" s="144"/>
      <c r="AQ24" s="147"/>
    </row>
    <row r="25" spans="1:43" ht="30" customHeight="1" thickBot="1" x14ac:dyDescent="0.3">
      <c r="A25" s="187"/>
      <c r="B25" s="159"/>
      <c r="C25" s="159"/>
      <c r="D25" s="141"/>
      <c r="E25" s="144"/>
      <c r="F25" s="180"/>
      <c r="G25" s="180"/>
      <c r="H25" s="180"/>
      <c r="I25" s="184"/>
      <c r="J25" s="171"/>
      <c r="K25" s="174"/>
      <c r="L25" s="138"/>
      <c r="M25" s="26" t="s">
        <v>106</v>
      </c>
      <c r="N25" s="61"/>
      <c r="O25" s="61"/>
      <c r="P25" s="58" t="e">
        <f t="shared" si="23"/>
        <v>#DIV/0!</v>
      </c>
      <c r="Q25" s="58" t="e">
        <f t="shared" si="24"/>
        <v>#DIV/0!</v>
      </c>
      <c r="R25" s="78" t="e">
        <f t="shared" si="25"/>
        <v>#DIV/0!</v>
      </c>
      <c r="S25" s="64"/>
      <c r="T25" s="64"/>
      <c r="U25" s="59" t="e">
        <f t="shared" si="26"/>
        <v>#DIV/0!</v>
      </c>
      <c r="V25" s="59" t="e">
        <f t="shared" si="27"/>
        <v>#DIV/0!</v>
      </c>
      <c r="W25" s="83" t="e">
        <f t="shared" si="28"/>
        <v>#DIV/0!</v>
      </c>
      <c r="X25" s="30"/>
      <c r="Y25" s="30"/>
      <c r="Z25" s="31" t="e">
        <f t="shared" ref="Z25:Z26" si="31">+X25/Y25</f>
        <v>#DIV/0!</v>
      </c>
      <c r="AA25" s="31" t="e">
        <f t="shared" ref="AA25:AA26" si="32">+Z25/L$23</f>
        <v>#DIV/0!</v>
      </c>
      <c r="AB25" s="31" t="e">
        <f t="shared" ref="AB25:AB26" si="33">+AA25*AH$23</f>
        <v>#DIV/0!</v>
      </c>
      <c r="AC25" s="71"/>
      <c r="AD25" s="71"/>
      <c r="AE25" s="54" t="e">
        <f t="shared" si="29"/>
        <v>#DIV/0!</v>
      </c>
      <c r="AF25" s="54">
        <v>1</v>
      </c>
      <c r="AG25" s="57">
        <f t="shared" si="30"/>
        <v>7.0000000000000007E-2</v>
      </c>
      <c r="AH25" s="150"/>
      <c r="AI25" s="141"/>
      <c r="AJ25" s="144"/>
      <c r="AK25" s="144"/>
      <c r="AL25" s="153"/>
      <c r="AM25" s="153"/>
      <c r="AN25" s="141"/>
      <c r="AO25" s="144"/>
      <c r="AP25" s="144"/>
      <c r="AQ25" s="147"/>
    </row>
    <row r="26" spans="1:43" ht="30" customHeight="1" thickBot="1" x14ac:dyDescent="0.3">
      <c r="A26" s="188"/>
      <c r="B26" s="160"/>
      <c r="C26" s="160"/>
      <c r="D26" s="142"/>
      <c r="E26" s="145"/>
      <c r="F26" s="181"/>
      <c r="G26" s="181"/>
      <c r="H26" s="181"/>
      <c r="I26" s="185"/>
      <c r="J26" s="172"/>
      <c r="K26" s="175"/>
      <c r="L26" s="139"/>
      <c r="M26" s="27" t="s">
        <v>107</v>
      </c>
      <c r="N26" s="62"/>
      <c r="O26" s="62"/>
      <c r="P26" s="60" t="e">
        <f t="shared" si="23"/>
        <v>#DIV/0!</v>
      </c>
      <c r="Q26" s="60" t="e">
        <f t="shared" si="24"/>
        <v>#DIV/0!</v>
      </c>
      <c r="R26" s="69" t="e">
        <f t="shared" si="25"/>
        <v>#DIV/0!</v>
      </c>
      <c r="S26" s="62"/>
      <c r="T26" s="62"/>
      <c r="U26" s="60" t="e">
        <f t="shared" si="26"/>
        <v>#DIV/0!</v>
      </c>
      <c r="V26" s="60" t="e">
        <f t="shared" si="27"/>
        <v>#DIV/0!</v>
      </c>
      <c r="W26" s="69" t="e">
        <f t="shared" si="28"/>
        <v>#DIV/0!</v>
      </c>
      <c r="X26" s="38"/>
      <c r="Y26" s="38"/>
      <c r="Z26" s="32" t="e">
        <f t="shared" si="31"/>
        <v>#DIV/0!</v>
      </c>
      <c r="AA26" s="32" t="e">
        <f t="shared" si="32"/>
        <v>#DIV/0!</v>
      </c>
      <c r="AB26" s="32" t="e">
        <f t="shared" si="33"/>
        <v>#DIV/0!</v>
      </c>
      <c r="AC26" s="39"/>
      <c r="AD26" s="39"/>
      <c r="AE26" s="33" t="e">
        <f t="shared" si="29"/>
        <v>#DIV/0!</v>
      </c>
      <c r="AF26" s="33">
        <v>1</v>
      </c>
      <c r="AG26" s="42">
        <f t="shared" si="30"/>
        <v>7.0000000000000007E-2</v>
      </c>
      <c r="AH26" s="151"/>
      <c r="AI26" s="142"/>
      <c r="AJ26" s="145"/>
      <c r="AK26" s="145"/>
      <c r="AL26" s="154"/>
      <c r="AM26" s="154"/>
      <c r="AN26" s="142"/>
      <c r="AO26" s="145"/>
      <c r="AP26" s="145"/>
      <c r="AQ26" s="148"/>
    </row>
    <row r="27" spans="1:43" ht="30" customHeight="1" thickBot="1" x14ac:dyDescent="0.3">
      <c r="A27" s="186" t="s">
        <v>51</v>
      </c>
      <c r="B27" s="158" t="s">
        <v>52</v>
      </c>
      <c r="C27" s="158" t="s">
        <v>53</v>
      </c>
      <c r="D27" s="140" t="s">
        <v>58</v>
      </c>
      <c r="E27" s="143"/>
      <c r="F27" s="193" t="s">
        <v>113</v>
      </c>
      <c r="G27" s="179" t="s">
        <v>21</v>
      </c>
      <c r="H27" s="193" t="s">
        <v>130</v>
      </c>
      <c r="I27" s="183" t="s">
        <v>19</v>
      </c>
      <c r="J27" s="170"/>
      <c r="K27" s="173"/>
      <c r="L27" s="137">
        <v>0.28999999999999998</v>
      </c>
      <c r="M27" s="24" t="s">
        <v>104</v>
      </c>
      <c r="N27" s="61"/>
      <c r="O27" s="61"/>
      <c r="P27" s="58" t="e">
        <f>+N27/O27</f>
        <v>#DIV/0!</v>
      </c>
      <c r="Q27" s="58">
        <v>1</v>
      </c>
      <c r="R27" s="78">
        <f>+Q27*AH$27</f>
        <v>0.02</v>
      </c>
      <c r="S27" s="64"/>
      <c r="T27" s="64"/>
      <c r="U27" s="59">
        <v>0</v>
      </c>
      <c r="V27" s="59">
        <v>1</v>
      </c>
      <c r="W27" s="83">
        <f>+V27*AH$27</f>
        <v>0.02</v>
      </c>
      <c r="X27" s="30"/>
      <c r="Y27" s="30"/>
      <c r="Z27" s="31" t="e">
        <f>+X27/Y27</f>
        <v>#DIV/0!</v>
      </c>
      <c r="AA27" s="31">
        <v>1</v>
      </c>
      <c r="AB27" s="31">
        <f>+AA27*AH$27</f>
        <v>0.02</v>
      </c>
      <c r="AC27" s="71"/>
      <c r="AD27" s="71"/>
      <c r="AE27" s="54" t="e">
        <f>+AC27/AD27</f>
        <v>#DIV/0!</v>
      </c>
      <c r="AF27" s="54">
        <v>1</v>
      </c>
      <c r="AG27" s="57">
        <f>+AF27*AH$27</f>
        <v>0.02</v>
      </c>
      <c r="AH27" s="149">
        <v>0.02</v>
      </c>
      <c r="AI27" s="140" t="s">
        <v>72</v>
      </c>
      <c r="AJ27" s="143" t="s">
        <v>62</v>
      </c>
      <c r="AK27" s="143" t="s">
        <v>62</v>
      </c>
      <c r="AL27" s="152">
        <v>0.5</v>
      </c>
      <c r="AM27" s="152">
        <v>0.5</v>
      </c>
      <c r="AN27" s="140" t="s">
        <v>73</v>
      </c>
      <c r="AO27" s="143"/>
      <c r="AP27" s="143" t="s">
        <v>75</v>
      </c>
      <c r="AQ27" s="146" t="s">
        <v>97</v>
      </c>
    </row>
    <row r="28" spans="1:43" ht="30" customHeight="1" thickBot="1" x14ac:dyDescent="0.3">
      <c r="A28" s="187"/>
      <c r="B28" s="159"/>
      <c r="C28" s="159"/>
      <c r="D28" s="141"/>
      <c r="E28" s="144"/>
      <c r="F28" s="180"/>
      <c r="G28" s="180"/>
      <c r="H28" s="180"/>
      <c r="I28" s="184"/>
      <c r="J28" s="171"/>
      <c r="K28" s="174"/>
      <c r="L28" s="138"/>
      <c r="M28" s="25" t="s">
        <v>105</v>
      </c>
      <c r="N28" s="61"/>
      <c r="O28" s="61"/>
      <c r="P28" s="58" t="e">
        <f>+N28/O28</f>
        <v>#DIV/0!</v>
      </c>
      <c r="Q28" s="58">
        <v>1</v>
      </c>
      <c r="R28" s="78">
        <f t="shared" ref="R28:R30" si="34">+Q28*AH$27</f>
        <v>0.02</v>
      </c>
      <c r="S28" s="64"/>
      <c r="T28" s="64"/>
      <c r="U28" s="59">
        <v>0</v>
      </c>
      <c r="V28" s="59">
        <v>1</v>
      </c>
      <c r="W28" s="83">
        <f t="shared" ref="W28:W30" si="35">+V28*AH$27</f>
        <v>0.02</v>
      </c>
      <c r="X28" s="30"/>
      <c r="Y28" s="30"/>
      <c r="Z28" s="31" t="e">
        <f t="shared" ref="Z28:Z30" si="36">+X28/Y28</f>
        <v>#DIV/0!</v>
      </c>
      <c r="AA28" s="31">
        <v>1</v>
      </c>
      <c r="AB28" s="31">
        <f t="shared" ref="AB28:AB30" si="37">+AA28*AH$27</f>
        <v>0.02</v>
      </c>
      <c r="AC28" s="71"/>
      <c r="AD28" s="71"/>
      <c r="AE28" s="54" t="e">
        <f t="shared" ref="AE28:AE30" si="38">+AC28/AD28</f>
        <v>#DIV/0!</v>
      </c>
      <c r="AF28" s="54">
        <v>1</v>
      </c>
      <c r="AG28" s="57">
        <f t="shared" ref="AG28:AG30" si="39">+AF28*AH$27</f>
        <v>0.02</v>
      </c>
      <c r="AH28" s="150"/>
      <c r="AI28" s="141"/>
      <c r="AJ28" s="144"/>
      <c r="AK28" s="144"/>
      <c r="AL28" s="153"/>
      <c r="AM28" s="153"/>
      <c r="AN28" s="141"/>
      <c r="AO28" s="144"/>
      <c r="AP28" s="144"/>
      <c r="AQ28" s="147"/>
    </row>
    <row r="29" spans="1:43" ht="30" customHeight="1" thickBot="1" x14ac:dyDescent="0.3">
      <c r="A29" s="187"/>
      <c r="B29" s="159"/>
      <c r="C29" s="159"/>
      <c r="D29" s="141"/>
      <c r="E29" s="144"/>
      <c r="F29" s="180"/>
      <c r="G29" s="180"/>
      <c r="H29" s="180"/>
      <c r="I29" s="184"/>
      <c r="J29" s="171"/>
      <c r="K29" s="174"/>
      <c r="L29" s="138"/>
      <c r="M29" s="26" t="s">
        <v>106</v>
      </c>
      <c r="N29" s="61"/>
      <c r="O29" s="61"/>
      <c r="P29" s="58">
        <v>0</v>
      </c>
      <c r="Q29" s="58">
        <v>1</v>
      </c>
      <c r="R29" s="78">
        <f t="shared" si="34"/>
        <v>0.02</v>
      </c>
      <c r="S29" s="64"/>
      <c r="T29" s="64"/>
      <c r="U29" s="59">
        <v>0</v>
      </c>
      <c r="V29" s="59">
        <v>1</v>
      </c>
      <c r="W29" s="83">
        <f t="shared" si="35"/>
        <v>0.02</v>
      </c>
      <c r="X29" s="30"/>
      <c r="Y29" s="30"/>
      <c r="Z29" s="31" t="e">
        <f t="shared" si="36"/>
        <v>#DIV/0!</v>
      </c>
      <c r="AA29" s="31" t="e">
        <f>+Z29/L27</f>
        <v>#DIV/0!</v>
      </c>
      <c r="AB29" s="31" t="e">
        <f t="shared" si="37"/>
        <v>#DIV/0!</v>
      </c>
      <c r="AC29" s="71"/>
      <c r="AD29" s="71"/>
      <c r="AE29" s="54">
        <v>1</v>
      </c>
      <c r="AF29" s="54">
        <v>1</v>
      </c>
      <c r="AG29" s="57">
        <f t="shared" si="39"/>
        <v>0.02</v>
      </c>
      <c r="AH29" s="150"/>
      <c r="AI29" s="141"/>
      <c r="AJ29" s="144"/>
      <c r="AK29" s="144"/>
      <c r="AL29" s="153"/>
      <c r="AM29" s="153"/>
      <c r="AN29" s="141"/>
      <c r="AO29" s="144"/>
      <c r="AP29" s="144"/>
      <c r="AQ29" s="147"/>
    </row>
    <row r="30" spans="1:43" ht="30" customHeight="1" thickBot="1" x14ac:dyDescent="0.3">
      <c r="A30" s="188"/>
      <c r="B30" s="160"/>
      <c r="C30" s="160"/>
      <c r="D30" s="142"/>
      <c r="E30" s="145"/>
      <c r="F30" s="181"/>
      <c r="G30" s="181"/>
      <c r="H30" s="181"/>
      <c r="I30" s="185"/>
      <c r="J30" s="172"/>
      <c r="K30" s="175"/>
      <c r="L30" s="139"/>
      <c r="M30" s="27" t="s">
        <v>107</v>
      </c>
      <c r="N30" s="62"/>
      <c r="O30" s="62"/>
      <c r="P30" s="60" t="e">
        <f>+N30/O30</f>
        <v>#DIV/0!</v>
      </c>
      <c r="Q30" s="60">
        <v>1</v>
      </c>
      <c r="R30" s="69">
        <f t="shared" si="34"/>
        <v>0.02</v>
      </c>
      <c r="S30" s="62"/>
      <c r="T30" s="62"/>
      <c r="U30" s="60">
        <v>0</v>
      </c>
      <c r="V30" s="60">
        <v>1</v>
      </c>
      <c r="W30" s="69">
        <f t="shared" si="35"/>
        <v>0.02</v>
      </c>
      <c r="X30" s="38"/>
      <c r="Y30" s="38"/>
      <c r="Z30" s="32" t="e">
        <f t="shared" si="36"/>
        <v>#DIV/0!</v>
      </c>
      <c r="AA30" s="32">
        <v>1</v>
      </c>
      <c r="AB30" s="32">
        <f t="shared" si="37"/>
        <v>0.02</v>
      </c>
      <c r="AC30" s="39"/>
      <c r="AD30" s="39"/>
      <c r="AE30" s="33" t="e">
        <f t="shared" si="38"/>
        <v>#DIV/0!</v>
      </c>
      <c r="AF30" s="33">
        <v>1</v>
      </c>
      <c r="AG30" s="42">
        <f t="shared" si="39"/>
        <v>0.02</v>
      </c>
      <c r="AH30" s="151"/>
      <c r="AI30" s="142"/>
      <c r="AJ30" s="145"/>
      <c r="AK30" s="145"/>
      <c r="AL30" s="154"/>
      <c r="AM30" s="154"/>
      <c r="AN30" s="142"/>
      <c r="AO30" s="145"/>
      <c r="AP30" s="145"/>
      <c r="AQ30" s="148"/>
    </row>
    <row r="31" spans="1:43" ht="30" customHeight="1" thickBot="1" x14ac:dyDescent="0.3">
      <c r="A31" s="186" t="s">
        <v>51</v>
      </c>
      <c r="B31" s="158" t="s">
        <v>52</v>
      </c>
      <c r="C31" s="158" t="s">
        <v>53</v>
      </c>
      <c r="D31" s="140" t="s">
        <v>58</v>
      </c>
      <c r="E31" s="143" t="s">
        <v>40</v>
      </c>
      <c r="F31" s="182" t="s">
        <v>134</v>
      </c>
      <c r="G31" s="179" t="s">
        <v>22</v>
      </c>
      <c r="H31" s="182" t="s">
        <v>136</v>
      </c>
      <c r="I31" s="183" t="s">
        <v>19</v>
      </c>
      <c r="J31" s="170"/>
      <c r="K31" s="173"/>
      <c r="L31" s="137">
        <v>0.7</v>
      </c>
      <c r="M31" s="24" t="s">
        <v>104</v>
      </c>
      <c r="N31" s="61"/>
      <c r="O31" s="61"/>
      <c r="P31" s="58" t="e">
        <f>+N31/O31</f>
        <v>#DIV/0!</v>
      </c>
      <c r="Q31" s="58" t="e">
        <f>+P31/L$31</f>
        <v>#DIV/0!</v>
      </c>
      <c r="R31" s="78" t="e">
        <f>+Q31*AH$31</f>
        <v>#DIV/0!</v>
      </c>
      <c r="S31" s="64"/>
      <c r="T31" s="64"/>
      <c r="U31" s="59" t="e">
        <f>+S31/T31</f>
        <v>#DIV/0!</v>
      </c>
      <c r="V31" s="59" t="e">
        <f>+U31/L$31</f>
        <v>#DIV/0!</v>
      </c>
      <c r="W31" s="83" t="e">
        <f>+V31*AH$31</f>
        <v>#DIV/0!</v>
      </c>
      <c r="X31" s="30"/>
      <c r="Y31" s="30"/>
      <c r="Z31" s="31" t="e">
        <f>+X31/Y31</f>
        <v>#DIV/0!</v>
      </c>
      <c r="AA31" s="31" t="e">
        <f>+Z31/L$31</f>
        <v>#DIV/0!</v>
      </c>
      <c r="AB31" s="31" t="e">
        <f>+AA31*AH$31</f>
        <v>#DIV/0!</v>
      </c>
      <c r="AC31" s="71"/>
      <c r="AD31" s="71"/>
      <c r="AE31" s="54" t="e">
        <f>+AC31/AD31</f>
        <v>#DIV/0!</v>
      </c>
      <c r="AF31" s="54" t="e">
        <f>+AE31/L$31</f>
        <v>#DIV/0!</v>
      </c>
      <c r="AG31" s="57" t="e">
        <f>+AF31*AH$31</f>
        <v>#DIV/0!</v>
      </c>
      <c r="AH31" s="149">
        <v>0.02</v>
      </c>
      <c r="AI31" s="140" t="s">
        <v>74</v>
      </c>
      <c r="AJ31" s="143" t="s">
        <v>62</v>
      </c>
      <c r="AK31" s="143" t="s">
        <v>62</v>
      </c>
      <c r="AL31" s="152">
        <v>0.5</v>
      </c>
      <c r="AM31" s="152">
        <v>0.5</v>
      </c>
      <c r="AN31" s="140" t="s">
        <v>73</v>
      </c>
      <c r="AO31" s="143"/>
      <c r="AP31" s="143" t="s">
        <v>75</v>
      </c>
      <c r="AQ31" s="146" t="s">
        <v>97</v>
      </c>
    </row>
    <row r="32" spans="1:43" ht="30" customHeight="1" thickBot="1" x14ac:dyDescent="0.3">
      <c r="A32" s="187"/>
      <c r="B32" s="159"/>
      <c r="C32" s="159"/>
      <c r="D32" s="141"/>
      <c r="E32" s="144"/>
      <c r="F32" s="180"/>
      <c r="G32" s="180"/>
      <c r="H32" s="180"/>
      <c r="I32" s="184"/>
      <c r="J32" s="171"/>
      <c r="K32" s="174"/>
      <c r="L32" s="138"/>
      <c r="M32" s="25" t="s">
        <v>105</v>
      </c>
      <c r="N32" s="61"/>
      <c r="O32" s="61"/>
      <c r="P32" s="58" t="e">
        <f t="shared" ref="P32:P34" si="40">+N32/O32</f>
        <v>#DIV/0!</v>
      </c>
      <c r="Q32" s="58" t="e">
        <f t="shared" ref="Q32:Q34" si="41">+P32/L$31</f>
        <v>#DIV/0!</v>
      </c>
      <c r="R32" s="78" t="e">
        <f t="shared" ref="R32:R34" si="42">+Q32*AH$31</f>
        <v>#DIV/0!</v>
      </c>
      <c r="S32" s="64"/>
      <c r="T32" s="64"/>
      <c r="U32" s="59" t="e">
        <f t="shared" ref="U32:U34" si="43">+S32/T32</f>
        <v>#DIV/0!</v>
      </c>
      <c r="V32" s="59" t="e">
        <f t="shared" ref="V32:V34" si="44">+U32/L$31</f>
        <v>#DIV/0!</v>
      </c>
      <c r="W32" s="83" t="e">
        <f t="shared" ref="W32:W34" si="45">+V32*AH$31</f>
        <v>#DIV/0!</v>
      </c>
      <c r="X32" s="30"/>
      <c r="Y32" s="30"/>
      <c r="Z32" s="31" t="e">
        <f t="shared" ref="Z32:Z34" si="46">+X32/Y32</f>
        <v>#DIV/0!</v>
      </c>
      <c r="AA32" s="31" t="e">
        <f t="shared" ref="AA32:AA34" si="47">+Z32/L$31</f>
        <v>#DIV/0!</v>
      </c>
      <c r="AB32" s="31" t="e">
        <f t="shared" ref="AB32:AB34" si="48">+AA32*AH$31</f>
        <v>#DIV/0!</v>
      </c>
      <c r="AC32" s="71"/>
      <c r="AD32" s="71"/>
      <c r="AE32" s="54" t="e">
        <f t="shared" ref="AE32" si="49">+AC32/AD32</f>
        <v>#DIV/0!</v>
      </c>
      <c r="AF32" s="54" t="e">
        <f t="shared" ref="AF32:AF34" si="50">+AE32/L$31</f>
        <v>#DIV/0!</v>
      </c>
      <c r="AG32" s="57" t="e">
        <f t="shared" ref="AG32:AG34" si="51">+AF32*AH$31</f>
        <v>#DIV/0!</v>
      </c>
      <c r="AH32" s="150"/>
      <c r="AI32" s="141"/>
      <c r="AJ32" s="144"/>
      <c r="AK32" s="144"/>
      <c r="AL32" s="153"/>
      <c r="AM32" s="153"/>
      <c r="AN32" s="141"/>
      <c r="AO32" s="144"/>
      <c r="AP32" s="144"/>
      <c r="AQ32" s="147"/>
    </row>
    <row r="33" spans="1:43" ht="30" customHeight="1" thickBot="1" x14ac:dyDescent="0.3">
      <c r="A33" s="187"/>
      <c r="B33" s="159"/>
      <c r="C33" s="159"/>
      <c r="D33" s="141"/>
      <c r="E33" s="144"/>
      <c r="F33" s="180"/>
      <c r="G33" s="180"/>
      <c r="H33" s="180"/>
      <c r="I33" s="184"/>
      <c r="J33" s="171"/>
      <c r="K33" s="174"/>
      <c r="L33" s="138"/>
      <c r="M33" s="26" t="s">
        <v>106</v>
      </c>
      <c r="N33" s="61"/>
      <c r="O33" s="61"/>
      <c r="P33" s="58" t="e">
        <f t="shared" si="40"/>
        <v>#DIV/0!</v>
      </c>
      <c r="Q33" s="58" t="e">
        <f t="shared" si="41"/>
        <v>#DIV/0!</v>
      </c>
      <c r="R33" s="78" t="e">
        <f t="shared" si="42"/>
        <v>#DIV/0!</v>
      </c>
      <c r="S33" s="64"/>
      <c r="T33" s="64"/>
      <c r="U33" s="59" t="e">
        <f t="shared" si="43"/>
        <v>#DIV/0!</v>
      </c>
      <c r="V33" s="59" t="e">
        <f t="shared" si="44"/>
        <v>#DIV/0!</v>
      </c>
      <c r="W33" s="83" t="e">
        <f t="shared" si="45"/>
        <v>#DIV/0!</v>
      </c>
      <c r="X33" s="30"/>
      <c r="Y33" s="30"/>
      <c r="Z33" s="31" t="e">
        <f t="shared" si="46"/>
        <v>#DIV/0!</v>
      </c>
      <c r="AA33" s="31" t="e">
        <f t="shared" si="47"/>
        <v>#DIV/0!</v>
      </c>
      <c r="AB33" s="31" t="e">
        <f t="shared" si="48"/>
        <v>#DIV/0!</v>
      </c>
      <c r="AC33" s="71"/>
      <c r="AD33" s="71"/>
      <c r="AE33" s="54">
        <v>0</v>
      </c>
      <c r="AF33" s="54">
        <f t="shared" si="50"/>
        <v>0</v>
      </c>
      <c r="AG33" s="57">
        <f t="shared" si="51"/>
        <v>0</v>
      </c>
      <c r="AH33" s="150"/>
      <c r="AI33" s="141"/>
      <c r="AJ33" s="144"/>
      <c r="AK33" s="144"/>
      <c r="AL33" s="153"/>
      <c r="AM33" s="153"/>
      <c r="AN33" s="141"/>
      <c r="AO33" s="144"/>
      <c r="AP33" s="144"/>
      <c r="AQ33" s="147"/>
    </row>
    <row r="34" spans="1:43" ht="30" customHeight="1" thickBot="1" x14ac:dyDescent="0.3">
      <c r="A34" s="188"/>
      <c r="B34" s="160"/>
      <c r="C34" s="160"/>
      <c r="D34" s="142"/>
      <c r="E34" s="145"/>
      <c r="F34" s="181"/>
      <c r="G34" s="181"/>
      <c r="H34" s="181"/>
      <c r="I34" s="185"/>
      <c r="J34" s="172"/>
      <c r="K34" s="175"/>
      <c r="L34" s="139"/>
      <c r="M34" s="27" t="s">
        <v>107</v>
      </c>
      <c r="N34" s="62"/>
      <c r="O34" s="62"/>
      <c r="P34" s="60" t="e">
        <f t="shared" si="40"/>
        <v>#DIV/0!</v>
      </c>
      <c r="Q34" s="60" t="e">
        <f t="shared" si="41"/>
        <v>#DIV/0!</v>
      </c>
      <c r="R34" s="69" t="e">
        <f t="shared" si="42"/>
        <v>#DIV/0!</v>
      </c>
      <c r="S34" s="62"/>
      <c r="T34" s="62"/>
      <c r="U34" s="60" t="e">
        <f t="shared" si="43"/>
        <v>#DIV/0!</v>
      </c>
      <c r="V34" s="60" t="e">
        <f t="shared" si="44"/>
        <v>#DIV/0!</v>
      </c>
      <c r="W34" s="69" t="e">
        <f t="shared" si="45"/>
        <v>#DIV/0!</v>
      </c>
      <c r="X34" s="39"/>
      <c r="Y34" s="39"/>
      <c r="Z34" s="33" t="e">
        <f t="shared" si="46"/>
        <v>#DIV/0!</v>
      </c>
      <c r="AA34" s="33" t="e">
        <f t="shared" si="47"/>
        <v>#DIV/0!</v>
      </c>
      <c r="AB34" s="33" t="e">
        <f t="shared" si="48"/>
        <v>#DIV/0!</v>
      </c>
      <c r="AC34" s="39"/>
      <c r="AD34" s="39"/>
      <c r="AE34" s="33" t="e">
        <f>+AC34/AD34</f>
        <v>#DIV/0!</v>
      </c>
      <c r="AF34" s="33" t="e">
        <f t="shared" si="50"/>
        <v>#DIV/0!</v>
      </c>
      <c r="AG34" s="42" t="e">
        <f t="shared" si="51"/>
        <v>#DIV/0!</v>
      </c>
      <c r="AH34" s="151"/>
      <c r="AI34" s="142"/>
      <c r="AJ34" s="145"/>
      <c r="AK34" s="145"/>
      <c r="AL34" s="154"/>
      <c r="AM34" s="154"/>
      <c r="AN34" s="142"/>
      <c r="AO34" s="145"/>
      <c r="AP34" s="145"/>
      <c r="AQ34" s="148"/>
    </row>
    <row r="35" spans="1:43" ht="30" customHeight="1" thickBot="1" x14ac:dyDescent="0.3">
      <c r="A35" s="186" t="s">
        <v>51</v>
      </c>
      <c r="B35" s="158" t="s">
        <v>52</v>
      </c>
      <c r="C35" s="158" t="s">
        <v>53</v>
      </c>
      <c r="D35" s="140" t="s">
        <v>58</v>
      </c>
      <c r="E35" s="143"/>
      <c r="F35" s="192" t="s">
        <v>119</v>
      </c>
      <c r="G35" s="193" t="s">
        <v>23</v>
      </c>
      <c r="H35" s="193" t="s">
        <v>29</v>
      </c>
      <c r="I35" s="183" t="s">
        <v>19</v>
      </c>
      <c r="J35" s="170"/>
      <c r="K35" s="173"/>
      <c r="L35" s="137">
        <v>0.3</v>
      </c>
      <c r="M35" s="24" t="s">
        <v>104</v>
      </c>
      <c r="N35" s="61"/>
      <c r="O35" s="61"/>
      <c r="P35" s="58" t="e">
        <f>+N35/O35</f>
        <v>#DIV/0!</v>
      </c>
      <c r="Q35" s="58" t="e">
        <f>+P35/L$35</f>
        <v>#DIV/0!</v>
      </c>
      <c r="R35" s="78" t="e">
        <f>+Q35*AH$35</f>
        <v>#DIV/0!</v>
      </c>
      <c r="S35" s="64"/>
      <c r="T35" s="64"/>
      <c r="U35" s="59" t="e">
        <f>+S35/T35</f>
        <v>#DIV/0!</v>
      </c>
      <c r="V35" s="59" t="e">
        <f>+U35/L$35</f>
        <v>#DIV/0!</v>
      </c>
      <c r="W35" s="83" t="e">
        <f>+V35*AH$35</f>
        <v>#DIV/0!</v>
      </c>
      <c r="X35" s="30"/>
      <c r="Y35" s="30"/>
      <c r="Z35" s="31" t="e">
        <f>+X35/Y35</f>
        <v>#DIV/0!</v>
      </c>
      <c r="AA35" s="31">
        <v>1</v>
      </c>
      <c r="AB35" s="31">
        <f>+AA35*AH$35</f>
        <v>0.08</v>
      </c>
      <c r="AC35" s="71"/>
      <c r="AD35" s="71"/>
      <c r="AE35" s="54" t="e">
        <f>+AC35/AD35</f>
        <v>#DIV/0!</v>
      </c>
      <c r="AF35" s="54">
        <v>1</v>
      </c>
      <c r="AG35" s="57">
        <f>+AF35*AH$35</f>
        <v>0.08</v>
      </c>
      <c r="AH35" s="149">
        <v>0.08</v>
      </c>
      <c r="AI35" s="140" t="s">
        <v>65</v>
      </c>
      <c r="AJ35" s="143" t="s">
        <v>62</v>
      </c>
      <c r="AK35" s="143" t="s">
        <v>62</v>
      </c>
      <c r="AL35" s="152">
        <v>0.5</v>
      </c>
      <c r="AM35" s="152">
        <v>0.5</v>
      </c>
      <c r="AN35" s="140" t="s">
        <v>71</v>
      </c>
      <c r="AO35" s="143"/>
      <c r="AP35" s="143" t="s">
        <v>75</v>
      </c>
      <c r="AQ35" s="146" t="s">
        <v>97</v>
      </c>
    </row>
    <row r="36" spans="1:43" ht="30" customHeight="1" thickBot="1" x14ac:dyDescent="0.3">
      <c r="A36" s="187"/>
      <c r="B36" s="159"/>
      <c r="C36" s="159"/>
      <c r="D36" s="141"/>
      <c r="E36" s="144"/>
      <c r="F36" s="180"/>
      <c r="G36" s="180"/>
      <c r="H36" s="180"/>
      <c r="I36" s="184"/>
      <c r="J36" s="171"/>
      <c r="K36" s="174"/>
      <c r="L36" s="138"/>
      <c r="M36" s="25" t="s">
        <v>105</v>
      </c>
      <c r="N36" s="61"/>
      <c r="O36" s="61"/>
      <c r="P36" s="58" t="e">
        <f t="shared" ref="P36:P38" si="52">+N36/O36</f>
        <v>#DIV/0!</v>
      </c>
      <c r="Q36" s="58" t="e">
        <f t="shared" ref="Q36:Q38" si="53">+P36/L$35</f>
        <v>#DIV/0!</v>
      </c>
      <c r="R36" s="78" t="e">
        <f t="shared" ref="R36:R38" si="54">+Q36*AH$35</f>
        <v>#DIV/0!</v>
      </c>
      <c r="S36" s="64"/>
      <c r="T36" s="64"/>
      <c r="U36" s="59" t="e">
        <f t="shared" ref="U36:U38" si="55">+S36/T36</f>
        <v>#DIV/0!</v>
      </c>
      <c r="V36" s="59" t="e">
        <f t="shared" ref="V36:V38" si="56">+U36/L$35</f>
        <v>#DIV/0!</v>
      </c>
      <c r="W36" s="83" t="e">
        <f t="shared" ref="W36:W38" si="57">+V36*AH$35</f>
        <v>#DIV/0!</v>
      </c>
      <c r="X36" s="30"/>
      <c r="Y36" s="30"/>
      <c r="Z36" s="31" t="e">
        <f t="shared" ref="Z36:Z38" si="58">+X36/Y36</f>
        <v>#DIV/0!</v>
      </c>
      <c r="AA36" s="31">
        <v>1</v>
      </c>
      <c r="AB36" s="31">
        <f t="shared" ref="AB36:AB38" si="59">+AA36*AH$35</f>
        <v>0.08</v>
      </c>
      <c r="AC36" s="71"/>
      <c r="AD36" s="71"/>
      <c r="AE36" s="54" t="e">
        <f t="shared" ref="AE36:AE38" si="60">+AC36/AD36</f>
        <v>#DIV/0!</v>
      </c>
      <c r="AF36" s="54">
        <v>1</v>
      </c>
      <c r="AG36" s="57">
        <f t="shared" ref="AG36:AG38" si="61">+AF36*AH$35</f>
        <v>0.08</v>
      </c>
      <c r="AH36" s="150"/>
      <c r="AI36" s="141"/>
      <c r="AJ36" s="144"/>
      <c r="AK36" s="144"/>
      <c r="AL36" s="153"/>
      <c r="AM36" s="153"/>
      <c r="AN36" s="141"/>
      <c r="AO36" s="144"/>
      <c r="AP36" s="144"/>
      <c r="AQ36" s="147"/>
    </row>
    <row r="37" spans="1:43" ht="30" customHeight="1" thickBot="1" x14ac:dyDescent="0.3">
      <c r="A37" s="187"/>
      <c r="B37" s="159"/>
      <c r="C37" s="159"/>
      <c r="D37" s="141"/>
      <c r="E37" s="144"/>
      <c r="F37" s="180"/>
      <c r="G37" s="180"/>
      <c r="H37" s="180"/>
      <c r="I37" s="184"/>
      <c r="J37" s="171"/>
      <c r="K37" s="174"/>
      <c r="L37" s="138"/>
      <c r="M37" s="26" t="s">
        <v>106</v>
      </c>
      <c r="N37" s="61"/>
      <c r="O37" s="61"/>
      <c r="P37" s="58" t="e">
        <f t="shared" si="52"/>
        <v>#DIV/0!</v>
      </c>
      <c r="Q37" s="58" t="e">
        <f t="shared" si="53"/>
        <v>#DIV/0!</v>
      </c>
      <c r="R37" s="78" t="e">
        <f t="shared" si="54"/>
        <v>#DIV/0!</v>
      </c>
      <c r="S37" s="64"/>
      <c r="T37" s="64"/>
      <c r="U37" s="59" t="e">
        <f t="shared" si="55"/>
        <v>#DIV/0!</v>
      </c>
      <c r="V37" s="59" t="e">
        <f t="shared" si="56"/>
        <v>#DIV/0!</v>
      </c>
      <c r="W37" s="83" t="e">
        <f t="shared" si="57"/>
        <v>#DIV/0!</v>
      </c>
      <c r="X37" s="30"/>
      <c r="Y37" s="30"/>
      <c r="Z37" s="31" t="e">
        <f t="shared" si="58"/>
        <v>#DIV/0!</v>
      </c>
      <c r="AA37" s="31">
        <v>1</v>
      </c>
      <c r="AB37" s="31">
        <f t="shared" si="59"/>
        <v>0.08</v>
      </c>
      <c r="AC37" s="71"/>
      <c r="AD37" s="71"/>
      <c r="AE37" s="54" t="e">
        <f t="shared" si="60"/>
        <v>#DIV/0!</v>
      </c>
      <c r="AF37" s="54">
        <v>1</v>
      </c>
      <c r="AG37" s="57">
        <f t="shared" si="61"/>
        <v>0.08</v>
      </c>
      <c r="AH37" s="150"/>
      <c r="AI37" s="141"/>
      <c r="AJ37" s="144"/>
      <c r="AK37" s="144"/>
      <c r="AL37" s="153"/>
      <c r="AM37" s="153"/>
      <c r="AN37" s="141"/>
      <c r="AO37" s="144"/>
      <c r="AP37" s="144"/>
      <c r="AQ37" s="147"/>
    </row>
    <row r="38" spans="1:43" ht="30" customHeight="1" thickBot="1" x14ac:dyDescent="0.3">
      <c r="A38" s="188"/>
      <c r="B38" s="160"/>
      <c r="C38" s="160"/>
      <c r="D38" s="142"/>
      <c r="E38" s="145"/>
      <c r="F38" s="181"/>
      <c r="G38" s="181"/>
      <c r="H38" s="181"/>
      <c r="I38" s="185"/>
      <c r="J38" s="172"/>
      <c r="K38" s="175"/>
      <c r="L38" s="139"/>
      <c r="M38" s="27" t="s">
        <v>107</v>
      </c>
      <c r="N38" s="62"/>
      <c r="O38" s="62"/>
      <c r="P38" s="60" t="e">
        <f t="shared" si="52"/>
        <v>#DIV/0!</v>
      </c>
      <c r="Q38" s="60" t="e">
        <f t="shared" si="53"/>
        <v>#DIV/0!</v>
      </c>
      <c r="R38" s="69" t="e">
        <f t="shared" si="54"/>
        <v>#DIV/0!</v>
      </c>
      <c r="S38" s="62"/>
      <c r="T38" s="62"/>
      <c r="U38" s="60" t="e">
        <f t="shared" si="55"/>
        <v>#DIV/0!</v>
      </c>
      <c r="V38" s="60" t="e">
        <f t="shared" si="56"/>
        <v>#DIV/0!</v>
      </c>
      <c r="W38" s="69" t="e">
        <f t="shared" si="57"/>
        <v>#DIV/0!</v>
      </c>
      <c r="X38" s="39"/>
      <c r="Y38" s="39"/>
      <c r="Z38" s="33" t="e">
        <f t="shared" si="58"/>
        <v>#DIV/0!</v>
      </c>
      <c r="AA38" s="33">
        <v>1</v>
      </c>
      <c r="AB38" s="33">
        <f t="shared" si="59"/>
        <v>0.08</v>
      </c>
      <c r="AC38" s="39"/>
      <c r="AD38" s="39"/>
      <c r="AE38" s="33" t="e">
        <f t="shared" si="60"/>
        <v>#DIV/0!</v>
      </c>
      <c r="AF38" s="33">
        <v>1</v>
      </c>
      <c r="AG38" s="42">
        <f t="shared" si="61"/>
        <v>0.08</v>
      </c>
      <c r="AH38" s="151"/>
      <c r="AI38" s="142"/>
      <c r="AJ38" s="145"/>
      <c r="AK38" s="145"/>
      <c r="AL38" s="154"/>
      <c r="AM38" s="154"/>
      <c r="AN38" s="142"/>
      <c r="AO38" s="145"/>
      <c r="AP38" s="145"/>
      <c r="AQ38" s="148"/>
    </row>
    <row r="39" spans="1:43" ht="30" customHeight="1" thickBot="1" x14ac:dyDescent="0.3">
      <c r="A39" s="189" t="s">
        <v>51</v>
      </c>
      <c r="B39" s="158" t="s">
        <v>52</v>
      </c>
      <c r="C39" s="158" t="s">
        <v>53</v>
      </c>
      <c r="D39" s="140" t="s">
        <v>58</v>
      </c>
      <c r="E39" s="143" t="s">
        <v>41</v>
      </c>
      <c r="F39" s="192" t="s">
        <v>120</v>
      </c>
      <c r="G39" s="179" t="s">
        <v>21</v>
      </c>
      <c r="H39" s="182" t="s">
        <v>131</v>
      </c>
      <c r="I39" s="183" t="s">
        <v>19</v>
      </c>
      <c r="J39" s="170"/>
      <c r="K39" s="173"/>
      <c r="L39" s="137">
        <v>0.2</v>
      </c>
      <c r="M39" s="24" t="s">
        <v>104</v>
      </c>
      <c r="N39" s="61"/>
      <c r="O39" s="61"/>
      <c r="P39" s="58" t="e">
        <f>+N39/O39</f>
        <v>#DIV/0!</v>
      </c>
      <c r="Q39" s="58" t="e">
        <f>+P39/L$39</f>
        <v>#DIV/0!</v>
      </c>
      <c r="R39" s="78" t="e">
        <f>+Q39*AH$39</f>
        <v>#DIV/0!</v>
      </c>
      <c r="S39" s="64"/>
      <c r="T39" s="64"/>
      <c r="U39" s="59" t="e">
        <f>+S39/T39</f>
        <v>#DIV/0!</v>
      </c>
      <c r="V39" s="59" t="e">
        <f>+U39/L$39</f>
        <v>#DIV/0!</v>
      </c>
      <c r="W39" s="83" t="e">
        <f>+V39*AH$39</f>
        <v>#DIV/0!</v>
      </c>
      <c r="X39" s="30"/>
      <c r="Y39" s="30"/>
      <c r="Z39" s="31" t="e">
        <f>+X39/Y39</f>
        <v>#DIV/0!</v>
      </c>
      <c r="AA39" s="31">
        <v>1</v>
      </c>
      <c r="AB39" s="31">
        <f>+AA39*AH$39</f>
        <v>0.02</v>
      </c>
      <c r="AC39" s="71"/>
      <c r="AD39" s="71"/>
      <c r="AE39" s="54">
        <v>0</v>
      </c>
      <c r="AF39" s="54">
        <v>1</v>
      </c>
      <c r="AG39" s="57">
        <v>0.02</v>
      </c>
      <c r="AH39" s="149">
        <v>0.02</v>
      </c>
      <c r="AI39" s="140" t="s">
        <v>72</v>
      </c>
      <c r="AJ39" s="143" t="s">
        <v>62</v>
      </c>
      <c r="AK39" s="143" t="s">
        <v>62</v>
      </c>
      <c r="AL39" s="152">
        <v>0.5</v>
      </c>
      <c r="AM39" s="152">
        <v>0.5</v>
      </c>
      <c r="AN39" s="140" t="s">
        <v>73</v>
      </c>
      <c r="AO39" s="143"/>
      <c r="AP39" s="143" t="s">
        <v>75</v>
      </c>
      <c r="AQ39" s="146" t="s">
        <v>97</v>
      </c>
    </row>
    <row r="40" spans="1:43" ht="30" customHeight="1" thickBot="1" x14ac:dyDescent="0.3">
      <c r="A40" s="190"/>
      <c r="B40" s="159"/>
      <c r="C40" s="159"/>
      <c r="D40" s="141"/>
      <c r="E40" s="144"/>
      <c r="F40" s="180"/>
      <c r="G40" s="180"/>
      <c r="H40" s="180"/>
      <c r="I40" s="184"/>
      <c r="J40" s="171"/>
      <c r="K40" s="174"/>
      <c r="L40" s="138"/>
      <c r="M40" s="25" t="s">
        <v>105</v>
      </c>
      <c r="N40" s="61"/>
      <c r="O40" s="61"/>
      <c r="P40" s="58" t="e">
        <f t="shared" ref="P40:P42" si="62">+N40/O40</f>
        <v>#DIV/0!</v>
      </c>
      <c r="Q40" s="58" t="e">
        <f t="shared" ref="Q40:Q42" si="63">+P40/L$39</f>
        <v>#DIV/0!</v>
      </c>
      <c r="R40" s="78" t="e">
        <f t="shared" ref="R40:R42" si="64">+Q40*AH$39</f>
        <v>#DIV/0!</v>
      </c>
      <c r="S40" s="64"/>
      <c r="T40" s="64"/>
      <c r="U40" s="59" t="e">
        <f t="shared" ref="U40:U42" si="65">+S40/T40</f>
        <v>#DIV/0!</v>
      </c>
      <c r="V40" s="59" t="e">
        <f t="shared" ref="V40:V42" si="66">+U40/L$39</f>
        <v>#DIV/0!</v>
      </c>
      <c r="W40" s="83" t="e">
        <f t="shared" ref="W40:W42" si="67">+V40*AH$39</f>
        <v>#DIV/0!</v>
      </c>
      <c r="X40" s="30"/>
      <c r="Y40" s="30"/>
      <c r="Z40" s="31" t="e">
        <f t="shared" ref="Z40:Z42" si="68">+X40/Y40</f>
        <v>#DIV/0!</v>
      </c>
      <c r="AA40" s="31">
        <v>1</v>
      </c>
      <c r="AB40" s="31">
        <f t="shared" ref="AB40:AB42" si="69">+AA40*AH$39</f>
        <v>0.02</v>
      </c>
      <c r="AC40" s="71"/>
      <c r="AD40" s="71"/>
      <c r="AE40" s="54">
        <v>1</v>
      </c>
      <c r="AF40" s="54">
        <v>1</v>
      </c>
      <c r="AG40" s="57">
        <v>0.02</v>
      </c>
      <c r="AH40" s="150"/>
      <c r="AI40" s="141"/>
      <c r="AJ40" s="144"/>
      <c r="AK40" s="144"/>
      <c r="AL40" s="153"/>
      <c r="AM40" s="153"/>
      <c r="AN40" s="141"/>
      <c r="AO40" s="144"/>
      <c r="AP40" s="144"/>
      <c r="AQ40" s="147"/>
    </row>
    <row r="41" spans="1:43" ht="30" customHeight="1" thickBot="1" x14ac:dyDescent="0.3">
      <c r="A41" s="190"/>
      <c r="B41" s="159"/>
      <c r="C41" s="159"/>
      <c r="D41" s="141"/>
      <c r="E41" s="144"/>
      <c r="F41" s="180"/>
      <c r="G41" s="180"/>
      <c r="H41" s="180"/>
      <c r="I41" s="184"/>
      <c r="J41" s="171"/>
      <c r="K41" s="174"/>
      <c r="L41" s="138"/>
      <c r="M41" s="26" t="s">
        <v>106</v>
      </c>
      <c r="N41" s="61"/>
      <c r="O41" s="61"/>
      <c r="P41" s="58" t="e">
        <f t="shared" si="62"/>
        <v>#DIV/0!</v>
      </c>
      <c r="Q41" s="58" t="e">
        <f t="shared" si="63"/>
        <v>#DIV/0!</v>
      </c>
      <c r="R41" s="78" t="e">
        <f t="shared" si="64"/>
        <v>#DIV/0!</v>
      </c>
      <c r="S41" s="64"/>
      <c r="T41" s="64"/>
      <c r="U41" s="59">
        <v>0</v>
      </c>
      <c r="V41" s="59">
        <f t="shared" si="66"/>
        <v>0</v>
      </c>
      <c r="W41" s="83">
        <f t="shared" si="67"/>
        <v>0</v>
      </c>
      <c r="X41" s="30"/>
      <c r="Y41" s="30"/>
      <c r="Z41" s="31" t="e">
        <f t="shared" si="68"/>
        <v>#DIV/0!</v>
      </c>
      <c r="AA41" s="31">
        <v>1</v>
      </c>
      <c r="AB41" s="31">
        <f t="shared" si="69"/>
        <v>0.02</v>
      </c>
      <c r="AC41" s="71"/>
      <c r="AD41" s="71"/>
      <c r="AE41" s="54">
        <v>1</v>
      </c>
      <c r="AF41" s="54">
        <v>1</v>
      </c>
      <c r="AG41" s="57">
        <v>0.02</v>
      </c>
      <c r="AH41" s="150"/>
      <c r="AI41" s="141"/>
      <c r="AJ41" s="144"/>
      <c r="AK41" s="144"/>
      <c r="AL41" s="153"/>
      <c r="AM41" s="153"/>
      <c r="AN41" s="141"/>
      <c r="AO41" s="144"/>
      <c r="AP41" s="144"/>
      <c r="AQ41" s="147"/>
    </row>
    <row r="42" spans="1:43" ht="30" customHeight="1" thickBot="1" x14ac:dyDescent="0.3">
      <c r="A42" s="191"/>
      <c r="B42" s="160"/>
      <c r="C42" s="160"/>
      <c r="D42" s="142"/>
      <c r="E42" s="145"/>
      <c r="F42" s="181"/>
      <c r="G42" s="181"/>
      <c r="H42" s="181"/>
      <c r="I42" s="185"/>
      <c r="J42" s="172"/>
      <c r="K42" s="175"/>
      <c r="L42" s="139"/>
      <c r="M42" s="27" t="s">
        <v>107</v>
      </c>
      <c r="N42" s="62"/>
      <c r="O42" s="62"/>
      <c r="P42" s="60" t="e">
        <f t="shared" si="62"/>
        <v>#DIV/0!</v>
      </c>
      <c r="Q42" s="60" t="e">
        <f t="shared" si="63"/>
        <v>#DIV/0!</v>
      </c>
      <c r="R42" s="69" t="e">
        <f t="shared" si="64"/>
        <v>#DIV/0!</v>
      </c>
      <c r="S42" s="62"/>
      <c r="T42" s="62"/>
      <c r="U42" s="60" t="e">
        <f t="shared" si="65"/>
        <v>#DIV/0!</v>
      </c>
      <c r="V42" s="60" t="e">
        <f t="shared" si="66"/>
        <v>#DIV/0!</v>
      </c>
      <c r="W42" s="69" t="e">
        <f t="shared" si="67"/>
        <v>#DIV/0!</v>
      </c>
      <c r="X42" s="39"/>
      <c r="Y42" s="39"/>
      <c r="Z42" s="33" t="e">
        <f t="shared" si="68"/>
        <v>#DIV/0!</v>
      </c>
      <c r="AA42" s="33">
        <v>1</v>
      </c>
      <c r="AB42" s="33">
        <f t="shared" si="69"/>
        <v>0.02</v>
      </c>
      <c r="AC42" s="39"/>
      <c r="AD42" s="39"/>
      <c r="AE42" s="33">
        <v>0.875</v>
      </c>
      <c r="AF42" s="33">
        <v>1</v>
      </c>
      <c r="AG42" s="42">
        <v>0.02</v>
      </c>
      <c r="AH42" s="151"/>
      <c r="AI42" s="142"/>
      <c r="AJ42" s="145"/>
      <c r="AK42" s="145"/>
      <c r="AL42" s="154"/>
      <c r="AM42" s="154"/>
      <c r="AN42" s="142"/>
      <c r="AO42" s="145"/>
      <c r="AP42" s="145"/>
      <c r="AQ42" s="148"/>
    </row>
    <row r="43" spans="1:43" ht="30" customHeight="1" thickBot="1" x14ac:dyDescent="0.3">
      <c r="A43" s="186" t="s">
        <v>51</v>
      </c>
      <c r="B43" s="158" t="s">
        <v>52</v>
      </c>
      <c r="C43" s="158" t="s">
        <v>53</v>
      </c>
      <c r="D43" s="140" t="s">
        <v>58</v>
      </c>
      <c r="E43" s="143"/>
      <c r="F43" s="182" t="s">
        <v>133</v>
      </c>
      <c r="G43" s="179" t="s">
        <v>26</v>
      </c>
      <c r="H43" s="182" t="s">
        <v>132</v>
      </c>
      <c r="I43" s="183" t="s">
        <v>19</v>
      </c>
      <c r="J43" s="170"/>
      <c r="K43" s="173"/>
      <c r="L43" s="137">
        <v>0.7</v>
      </c>
      <c r="M43" s="24" t="s">
        <v>104</v>
      </c>
      <c r="N43" s="61"/>
      <c r="O43" s="61"/>
      <c r="P43" s="58" t="e">
        <f>+N43/O43</f>
        <v>#DIV/0!</v>
      </c>
      <c r="Q43" s="58">
        <v>1</v>
      </c>
      <c r="R43" s="78">
        <f>+Q43*AH$43</f>
        <v>0.01</v>
      </c>
      <c r="S43" s="64"/>
      <c r="T43" s="64"/>
      <c r="U43" s="59" t="e">
        <f>+S43/T43</f>
        <v>#DIV/0!</v>
      </c>
      <c r="V43" s="59" t="e">
        <f>+U43/L$43</f>
        <v>#DIV/0!</v>
      </c>
      <c r="W43" s="83" t="e">
        <f>+V43*AH$43</f>
        <v>#DIV/0!</v>
      </c>
      <c r="X43" s="30"/>
      <c r="Y43" s="30"/>
      <c r="Z43" s="31" t="e">
        <f>+X43/Y43</f>
        <v>#DIV/0!</v>
      </c>
      <c r="AA43" s="31">
        <v>1</v>
      </c>
      <c r="AB43" s="37">
        <f>+AA43*AH$43</f>
        <v>0.01</v>
      </c>
      <c r="AC43" s="71"/>
      <c r="AD43" s="71"/>
      <c r="AE43" s="54" t="e">
        <f>+AC43/AD43</f>
        <v>#DIV/0!</v>
      </c>
      <c r="AF43" s="54" t="e">
        <f>+AE43/L$43</f>
        <v>#DIV/0!</v>
      </c>
      <c r="AG43" s="57" t="e">
        <f>+AF43*AH$43</f>
        <v>#DIV/0!</v>
      </c>
      <c r="AH43" s="149">
        <v>0.01</v>
      </c>
      <c r="AI43" s="140" t="s">
        <v>111</v>
      </c>
      <c r="AJ43" s="143" t="s">
        <v>62</v>
      </c>
      <c r="AK43" s="143" t="s">
        <v>62</v>
      </c>
      <c r="AL43" s="152">
        <v>0.5</v>
      </c>
      <c r="AM43" s="152">
        <v>0.5</v>
      </c>
      <c r="AN43" s="140" t="s">
        <v>73</v>
      </c>
      <c r="AO43" s="143"/>
      <c r="AP43" s="143" t="s">
        <v>75</v>
      </c>
      <c r="AQ43" s="146" t="s">
        <v>97</v>
      </c>
    </row>
    <row r="44" spans="1:43" ht="30" customHeight="1" thickBot="1" x14ac:dyDescent="0.3">
      <c r="A44" s="187"/>
      <c r="B44" s="159"/>
      <c r="C44" s="159"/>
      <c r="D44" s="141"/>
      <c r="E44" s="144"/>
      <c r="F44" s="180"/>
      <c r="G44" s="180"/>
      <c r="H44" s="180"/>
      <c r="I44" s="184"/>
      <c r="J44" s="171"/>
      <c r="K44" s="174"/>
      <c r="L44" s="138"/>
      <c r="M44" s="25" t="s">
        <v>105</v>
      </c>
      <c r="N44" s="61"/>
      <c r="O44" s="61"/>
      <c r="P44" s="58" t="e">
        <f t="shared" ref="P44:P46" si="70">+N44/O44</f>
        <v>#DIV/0!</v>
      </c>
      <c r="Q44" s="58">
        <v>1</v>
      </c>
      <c r="R44" s="78">
        <f t="shared" ref="R44:R46" si="71">+Q44*AH$43</f>
        <v>0.01</v>
      </c>
      <c r="S44" s="64"/>
      <c r="T44" s="64"/>
      <c r="U44" s="59" t="e">
        <f t="shared" ref="U44:U46" si="72">+S44/T44</f>
        <v>#DIV/0!</v>
      </c>
      <c r="V44" s="59" t="e">
        <f t="shared" ref="V44:V46" si="73">+U44/L$43</f>
        <v>#DIV/0!</v>
      </c>
      <c r="W44" s="83" t="e">
        <f t="shared" ref="W44:W46" si="74">+V44*AH$43</f>
        <v>#DIV/0!</v>
      </c>
      <c r="X44" s="30"/>
      <c r="Y44" s="30"/>
      <c r="Z44" s="31" t="e">
        <f t="shared" ref="Z44:Z46" si="75">+X44/Y44</f>
        <v>#DIV/0!</v>
      </c>
      <c r="AA44" s="31">
        <v>1</v>
      </c>
      <c r="AB44" s="37">
        <f t="shared" ref="AB44:AB46" si="76">+AA44*AH$43</f>
        <v>0.01</v>
      </c>
      <c r="AC44" s="71"/>
      <c r="AD44" s="71"/>
      <c r="AE44" s="54" t="e">
        <f>+AC44/AD44</f>
        <v>#DIV/0!</v>
      </c>
      <c r="AF44" s="54" t="e">
        <f t="shared" ref="AF44:AF46" si="77">+AE44/L$43</f>
        <v>#DIV/0!</v>
      </c>
      <c r="AG44" s="57" t="e">
        <f t="shared" ref="AG44:AG46" si="78">+AF44*AH$43</f>
        <v>#DIV/0!</v>
      </c>
      <c r="AH44" s="150"/>
      <c r="AI44" s="141"/>
      <c r="AJ44" s="144"/>
      <c r="AK44" s="144"/>
      <c r="AL44" s="153"/>
      <c r="AM44" s="153"/>
      <c r="AN44" s="141"/>
      <c r="AO44" s="144"/>
      <c r="AP44" s="144"/>
      <c r="AQ44" s="147"/>
    </row>
    <row r="45" spans="1:43" ht="30" customHeight="1" thickBot="1" x14ac:dyDescent="0.3">
      <c r="A45" s="187"/>
      <c r="B45" s="159"/>
      <c r="C45" s="159"/>
      <c r="D45" s="141"/>
      <c r="E45" s="144"/>
      <c r="F45" s="180"/>
      <c r="G45" s="180"/>
      <c r="H45" s="180"/>
      <c r="I45" s="184"/>
      <c r="J45" s="171"/>
      <c r="K45" s="174"/>
      <c r="L45" s="138"/>
      <c r="M45" s="26" t="s">
        <v>106</v>
      </c>
      <c r="N45" s="61"/>
      <c r="O45" s="61"/>
      <c r="P45" s="58" t="e">
        <f t="shared" si="70"/>
        <v>#DIV/0!</v>
      </c>
      <c r="Q45" s="58">
        <v>1</v>
      </c>
      <c r="R45" s="78">
        <f t="shared" si="71"/>
        <v>0.01</v>
      </c>
      <c r="S45" s="64"/>
      <c r="T45" s="64"/>
      <c r="U45" s="59" t="e">
        <f t="shared" si="72"/>
        <v>#DIV/0!</v>
      </c>
      <c r="V45" s="59" t="e">
        <f t="shared" si="73"/>
        <v>#DIV/0!</v>
      </c>
      <c r="W45" s="83" t="e">
        <f t="shared" si="74"/>
        <v>#DIV/0!</v>
      </c>
      <c r="X45" s="30"/>
      <c r="Y45" s="30"/>
      <c r="Z45" s="31" t="e">
        <f t="shared" si="75"/>
        <v>#DIV/0!</v>
      </c>
      <c r="AA45" s="31">
        <v>1</v>
      </c>
      <c r="AB45" s="37">
        <f t="shared" si="76"/>
        <v>0.01</v>
      </c>
      <c r="AC45" s="71"/>
      <c r="AD45" s="71"/>
      <c r="AE45" s="54">
        <v>0</v>
      </c>
      <c r="AF45" s="54">
        <f t="shared" si="77"/>
        <v>0</v>
      </c>
      <c r="AG45" s="57">
        <f t="shared" si="78"/>
        <v>0</v>
      </c>
      <c r="AH45" s="150"/>
      <c r="AI45" s="141"/>
      <c r="AJ45" s="144"/>
      <c r="AK45" s="144"/>
      <c r="AL45" s="153"/>
      <c r="AM45" s="153"/>
      <c r="AN45" s="141"/>
      <c r="AO45" s="144"/>
      <c r="AP45" s="144"/>
      <c r="AQ45" s="147"/>
    </row>
    <row r="46" spans="1:43" ht="30" customHeight="1" thickBot="1" x14ac:dyDescent="0.3">
      <c r="A46" s="188"/>
      <c r="B46" s="160"/>
      <c r="C46" s="160"/>
      <c r="D46" s="142"/>
      <c r="E46" s="145"/>
      <c r="F46" s="181"/>
      <c r="G46" s="181"/>
      <c r="H46" s="181"/>
      <c r="I46" s="185"/>
      <c r="J46" s="172"/>
      <c r="K46" s="175"/>
      <c r="L46" s="139"/>
      <c r="M46" s="27" t="s">
        <v>107</v>
      </c>
      <c r="N46" s="62"/>
      <c r="O46" s="62"/>
      <c r="P46" s="60" t="e">
        <f t="shared" si="70"/>
        <v>#DIV/0!</v>
      </c>
      <c r="Q46" s="60">
        <v>1</v>
      </c>
      <c r="R46" s="69">
        <f t="shared" si="71"/>
        <v>0.01</v>
      </c>
      <c r="S46" s="62"/>
      <c r="T46" s="62"/>
      <c r="U46" s="60" t="e">
        <f t="shared" si="72"/>
        <v>#DIV/0!</v>
      </c>
      <c r="V46" s="60" t="e">
        <f t="shared" si="73"/>
        <v>#DIV/0!</v>
      </c>
      <c r="W46" s="69" t="e">
        <f t="shared" si="74"/>
        <v>#DIV/0!</v>
      </c>
      <c r="X46" s="39"/>
      <c r="Y46" s="39"/>
      <c r="Z46" s="33" t="e">
        <f t="shared" si="75"/>
        <v>#DIV/0!</v>
      </c>
      <c r="AA46" s="33">
        <v>1</v>
      </c>
      <c r="AB46" s="42">
        <f t="shared" si="76"/>
        <v>0.01</v>
      </c>
      <c r="AC46" s="50"/>
      <c r="AD46" s="50"/>
      <c r="AE46" s="33" t="e">
        <f>+AC46/AD46</f>
        <v>#DIV/0!</v>
      </c>
      <c r="AF46" s="33" t="e">
        <f t="shared" si="77"/>
        <v>#DIV/0!</v>
      </c>
      <c r="AG46" s="42" t="e">
        <f t="shared" si="78"/>
        <v>#DIV/0!</v>
      </c>
      <c r="AH46" s="151"/>
      <c r="AI46" s="142"/>
      <c r="AJ46" s="145"/>
      <c r="AK46" s="145"/>
      <c r="AL46" s="154"/>
      <c r="AM46" s="154"/>
      <c r="AN46" s="142"/>
      <c r="AO46" s="145"/>
      <c r="AP46" s="145"/>
      <c r="AQ46" s="148"/>
    </row>
    <row r="47" spans="1:43" ht="30" hidden="1" customHeight="1" thickBot="1" x14ac:dyDescent="0.3">
      <c r="A47" s="155" t="s">
        <v>51</v>
      </c>
      <c r="B47" s="158" t="s">
        <v>52</v>
      </c>
      <c r="C47" s="158" t="s">
        <v>53</v>
      </c>
      <c r="D47" s="140" t="s">
        <v>58</v>
      </c>
      <c r="E47" s="143" t="s">
        <v>41</v>
      </c>
      <c r="F47" s="164" t="s">
        <v>144</v>
      </c>
      <c r="G47" s="167" t="s">
        <v>33</v>
      </c>
      <c r="H47" s="167" t="s">
        <v>143</v>
      </c>
      <c r="I47" s="167" t="s">
        <v>19</v>
      </c>
      <c r="J47" s="170"/>
      <c r="K47" s="173"/>
      <c r="L47" s="137">
        <v>0.7</v>
      </c>
      <c r="M47" s="24" t="s">
        <v>104</v>
      </c>
      <c r="N47" s="61"/>
      <c r="O47" s="61"/>
      <c r="P47" s="58" t="e">
        <f>+N47/O47</f>
        <v>#DIV/0!</v>
      </c>
      <c r="Q47" s="58" t="e">
        <f>+P47/L$47</f>
        <v>#DIV/0!</v>
      </c>
      <c r="R47" s="78" t="e">
        <f>+Q47*AH$47</f>
        <v>#DIV/0!</v>
      </c>
      <c r="S47" s="64"/>
      <c r="T47" s="64"/>
      <c r="U47" s="59" t="e">
        <f>+S47/T47</f>
        <v>#DIV/0!</v>
      </c>
      <c r="V47" s="59" t="e">
        <f>+U47/L$47</f>
        <v>#DIV/0!</v>
      </c>
      <c r="W47" s="83" t="e">
        <f>+V47*AH$47</f>
        <v>#DIV/0!</v>
      </c>
      <c r="X47" s="30"/>
      <c r="Y47" s="45"/>
      <c r="Z47" s="31" t="e">
        <f>+X47/Y47</f>
        <v>#DIV/0!</v>
      </c>
      <c r="AA47" s="31" t="e">
        <f>+Z47/L$47</f>
        <v>#DIV/0!</v>
      </c>
      <c r="AB47" s="31" t="e">
        <f>+AA47*AH$47</f>
        <v>#DIV/0!</v>
      </c>
      <c r="AC47" s="71"/>
      <c r="AD47" s="72"/>
      <c r="AE47" s="54" t="e">
        <f>+AC47/AD47</f>
        <v>#DIV/0!</v>
      </c>
      <c r="AF47" s="54" t="e">
        <f>+AE47/L$47</f>
        <v>#DIV/0!</v>
      </c>
      <c r="AG47" s="57" t="e">
        <f>+AF47*AH$47</f>
        <v>#DIV/0!</v>
      </c>
      <c r="AH47" s="149">
        <v>0.02</v>
      </c>
      <c r="AI47" s="140" t="s">
        <v>76</v>
      </c>
      <c r="AJ47" s="143" t="s">
        <v>62</v>
      </c>
      <c r="AK47" s="143" t="s">
        <v>62</v>
      </c>
      <c r="AL47" s="152">
        <v>0.5</v>
      </c>
      <c r="AM47" s="152">
        <v>0.5</v>
      </c>
      <c r="AN47" s="140" t="s">
        <v>77</v>
      </c>
      <c r="AO47" s="143"/>
      <c r="AP47" s="143" t="s">
        <v>75</v>
      </c>
      <c r="AQ47" s="146" t="s">
        <v>97</v>
      </c>
    </row>
    <row r="48" spans="1:43" ht="30" hidden="1" customHeight="1" thickBot="1" x14ac:dyDescent="0.3">
      <c r="A48" s="156"/>
      <c r="B48" s="159"/>
      <c r="C48" s="159"/>
      <c r="D48" s="141"/>
      <c r="E48" s="144"/>
      <c r="F48" s="165"/>
      <c r="G48" s="168"/>
      <c r="H48" s="168"/>
      <c r="I48" s="168"/>
      <c r="J48" s="171"/>
      <c r="K48" s="174"/>
      <c r="L48" s="138"/>
      <c r="M48" s="25" t="s">
        <v>105</v>
      </c>
      <c r="N48" s="61"/>
      <c r="O48" s="61"/>
      <c r="P48" s="58" t="e">
        <f t="shared" ref="P48:P50" si="79">+N48/O48</f>
        <v>#DIV/0!</v>
      </c>
      <c r="Q48" s="58" t="e">
        <f t="shared" ref="Q48:Q50" si="80">+P48/L$47</f>
        <v>#DIV/0!</v>
      </c>
      <c r="R48" s="78" t="e">
        <f t="shared" ref="R48:R50" si="81">+Q48*AH$47</f>
        <v>#DIV/0!</v>
      </c>
      <c r="S48" s="64"/>
      <c r="T48" s="64"/>
      <c r="U48" s="59" t="e">
        <f t="shared" ref="U48:U50" si="82">+S48/T48</f>
        <v>#DIV/0!</v>
      </c>
      <c r="V48" s="59" t="e">
        <f t="shared" ref="V48:V50" si="83">+U48/L$47</f>
        <v>#DIV/0!</v>
      </c>
      <c r="W48" s="83" t="e">
        <f t="shared" ref="W48:W50" si="84">+V48*AH$47</f>
        <v>#DIV/0!</v>
      </c>
      <c r="X48" s="30"/>
      <c r="Y48" s="45"/>
      <c r="Z48" s="31" t="e">
        <f t="shared" ref="Z48:Z50" si="85">+X48/Y48</f>
        <v>#DIV/0!</v>
      </c>
      <c r="AA48" s="31" t="e">
        <f>+Z48/L$47</f>
        <v>#DIV/0!</v>
      </c>
      <c r="AB48" s="31" t="e">
        <f t="shared" ref="AB48:AB50" si="86">+AA48*AH$47</f>
        <v>#DIV/0!</v>
      </c>
      <c r="AC48" s="71"/>
      <c r="AD48" s="72"/>
      <c r="AE48" s="54" t="e">
        <f t="shared" ref="AE48:AE50" si="87">+AC48/AD48</f>
        <v>#DIV/0!</v>
      </c>
      <c r="AF48" s="54" t="e">
        <f t="shared" ref="AF48:AF50" si="88">+AE48/L$47</f>
        <v>#DIV/0!</v>
      </c>
      <c r="AG48" s="57" t="e">
        <f t="shared" ref="AG48:AG50" si="89">+AF48*AH$47</f>
        <v>#DIV/0!</v>
      </c>
      <c r="AH48" s="150"/>
      <c r="AI48" s="141"/>
      <c r="AJ48" s="144"/>
      <c r="AK48" s="144"/>
      <c r="AL48" s="153"/>
      <c r="AM48" s="153"/>
      <c r="AN48" s="141"/>
      <c r="AO48" s="144"/>
      <c r="AP48" s="144"/>
      <c r="AQ48" s="147"/>
    </row>
    <row r="49" spans="1:43" ht="30" hidden="1" customHeight="1" thickBot="1" x14ac:dyDescent="0.3">
      <c r="A49" s="156"/>
      <c r="B49" s="159"/>
      <c r="C49" s="159"/>
      <c r="D49" s="141"/>
      <c r="E49" s="144"/>
      <c r="F49" s="165"/>
      <c r="G49" s="168"/>
      <c r="H49" s="168"/>
      <c r="I49" s="168"/>
      <c r="J49" s="171"/>
      <c r="K49" s="174"/>
      <c r="L49" s="138"/>
      <c r="M49" s="26" t="s">
        <v>106</v>
      </c>
      <c r="N49" s="61"/>
      <c r="O49" s="61"/>
      <c r="P49" s="58" t="e">
        <f t="shared" si="79"/>
        <v>#DIV/0!</v>
      </c>
      <c r="Q49" s="58" t="e">
        <f t="shared" si="80"/>
        <v>#DIV/0!</v>
      </c>
      <c r="R49" s="78" t="e">
        <f t="shared" si="81"/>
        <v>#DIV/0!</v>
      </c>
      <c r="S49" s="64"/>
      <c r="T49" s="64"/>
      <c r="U49" s="59" t="e">
        <f t="shared" si="82"/>
        <v>#DIV/0!</v>
      </c>
      <c r="V49" s="59" t="e">
        <f t="shared" si="83"/>
        <v>#DIV/0!</v>
      </c>
      <c r="W49" s="83" t="e">
        <f t="shared" si="84"/>
        <v>#DIV/0!</v>
      </c>
      <c r="X49" s="30"/>
      <c r="Y49" s="45"/>
      <c r="Z49" s="31" t="e">
        <f t="shared" si="85"/>
        <v>#DIV/0!</v>
      </c>
      <c r="AA49" s="31" t="e">
        <f>+Z49/L$47</f>
        <v>#DIV/0!</v>
      </c>
      <c r="AB49" s="31" t="e">
        <f t="shared" si="86"/>
        <v>#DIV/0!</v>
      </c>
      <c r="AC49" s="71"/>
      <c r="AD49" s="72"/>
      <c r="AE49" s="54" t="e">
        <f t="shared" si="87"/>
        <v>#DIV/0!</v>
      </c>
      <c r="AF49" s="54" t="e">
        <f t="shared" si="88"/>
        <v>#DIV/0!</v>
      </c>
      <c r="AG49" s="57" t="e">
        <f t="shared" si="89"/>
        <v>#DIV/0!</v>
      </c>
      <c r="AH49" s="150"/>
      <c r="AI49" s="141"/>
      <c r="AJ49" s="144"/>
      <c r="AK49" s="144"/>
      <c r="AL49" s="153"/>
      <c r="AM49" s="153"/>
      <c r="AN49" s="141"/>
      <c r="AO49" s="144"/>
      <c r="AP49" s="144"/>
      <c r="AQ49" s="147"/>
    </row>
    <row r="50" spans="1:43" ht="30" hidden="1" customHeight="1" thickBot="1" x14ac:dyDescent="0.3">
      <c r="A50" s="157"/>
      <c r="B50" s="160"/>
      <c r="C50" s="160"/>
      <c r="D50" s="142"/>
      <c r="E50" s="145"/>
      <c r="F50" s="166"/>
      <c r="G50" s="169"/>
      <c r="H50" s="169"/>
      <c r="I50" s="169"/>
      <c r="J50" s="172"/>
      <c r="K50" s="175"/>
      <c r="L50" s="139"/>
      <c r="M50" s="27" t="s">
        <v>107</v>
      </c>
      <c r="N50" s="62"/>
      <c r="O50" s="62"/>
      <c r="P50" s="60" t="e">
        <f t="shared" si="79"/>
        <v>#DIV/0!</v>
      </c>
      <c r="Q50" s="60" t="e">
        <f t="shared" si="80"/>
        <v>#DIV/0!</v>
      </c>
      <c r="R50" s="69" t="e">
        <f t="shared" si="81"/>
        <v>#DIV/0!</v>
      </c>
      <c r="S50" s="62"/>
      <c r="T50" s="62"/>
      <c r="U50" s="60" t="e">
        <f t="shared" si="82"/>
        <v>#DIV/0!</v>
      </c>
      <c r="V50" s="60" t="e">
        <f t="shared" si="83"/>
        <v>#DIV/0!</v>
      </c>
      <c r="W50" s="69" t="e">
        <f t="shared" si="84"/>
        <v>#DIV/0!</v>
      </c>
      <c r="X50" s="46"/>
      <c r="Y50" s="46"/>
      <c r="Z50" s="33" t="e">
        <f t="shared" si="85"/>
        <v>#DIV/0!</v>
      </c>
      <c r="AA50" s="33" t="e">
        <f>+Z50/L$47</f>
        <v>#DIV/0!</v>
      </c>
      <c r="AB50" s="33" t="e">
        <f t="shared" si="86"/>
        <v>#DIV/0!</v>
      </c>
      <c r="AC50" s="46"/>
      <c r="AD50" s="46"/>
      <c r="AE50" s="33" t="e">
        <f t="shared" si="87"/>
        <v>#DIV/0!</v>
      </c>
      <c r="AF50" s="33" t="e">
        <f t="shared" si="88"/>
        <v>#DIV/0!</v>
      </c>
      <c r="AG50" s="42" t="e">
        <f t="shared" si="89"/>
        <v>#DIV/0!</v>
      </c>
      <c r="AH50" s="151"/>
      <c r="AI50" s="142"/>
      <c r="AJ50" s="145"/>
      <c r="AK50" s="145"/>
      <c r="AL50" s="154"/>
      <c r="AM50" s="154"/>
      <c r="AN50" s="142"/>
      <c r="AO50" s="145"/>
      <c r="AP50" s="145"/>
      <c r="AQ50" s="148"/>
    </row>
    <row r="51" spans="1:43" ht="30" hidden="1" customHeight="1" thickBot="1" x14ac:dyDescent="0.3">
      <c r="A51" s="158" t="s">
        <v>51</v>
      </c>
      <c r="B51" s="158" t="s">
        <v>52</v>
      </c>
      <c r="C51" s="158" t="s">
        <v>53</v>
      </c>
      <c r="D51" s="140" t="s">
        <v>58</v>
      </c>
      <c r="E51" s="143" t="s">
        <v>42</v>
      </c>
      <c r="F51" s="161" t="s">
        <v>121</v>
      </c>
      <c r="G51" s="167" t="s">
        <v>27</v>
      </c>
      <c r="H51" s="167" t="s">
        <v>137</v>
      </c>
      <c r="I51" s="167" t="s">
        <v>19</v>
      </c>
      <c r="J51" s="170"/>
      <c r="K51" s="173"/>
      <c r="L51" s="137">
        <v>0.55000000000000004</v>
      </c>
      <c r="M51" s="24" t="s">
        <v>104</v>
      </c>
      <c r="N51" s="61"/>
      <c r="O51" s="61"/>
      <c r="P51" s="58" t="e">
        <f>+N51/O51</f>
        <v>#DIV/0!</v>
      </c>
      <c r="Q51" s="58" t="e">
        <f>+P51/L$51</f>
        <v>#DIV/0!</v>
      </c>
      <c r="R51" s="78" t="e">
        <f>+Q51*AH$51</f>
        <v>#DIV/0!</v>
      </c>
      <c r="S51" s="64"/>
      <c r="T51" s="64"/>
      <c r="U51" s="59" t="e">
        <f>+S51/T51</f>
        <v>#DIV/0!</v>
      </c>
      <c r="V51" s="59" t="e">
        <f>+U51/L$51</f>
        <v>#DIV/0!</v>
      </c>
      <c r="W51" s="83" t="e">
        <f>+V51*AH$51</f>
        <v>#DIV/0!</v>
      </c>
      <c r="X51" s="30"/>
      <c r="Y51" s="30"/>
      <c r="Z51" s="31" t="e">
        <f>+X51/Y51</f>
        <v>#DIV/0!</v>
      </c>
      <c r="AA51" s="31" t="e">
        <f>+Z51/L$51</f>
        <v>#DIV/0!</v>
      </c>
      <c r="AB51" s="31" t="e">
        <f>+AA51*AH$51</f>
        <v>#DIV/0!</v>
      </c>
      <c r="AC51" s="71"/>
      <c r="AD51" s="71"/>
      <c r="AE51" s="54" t="e">
        <f>+AC51/AD51</f>
        <v>#DIV/0!</v>
      </c>
      <c r="AF51" s="54" t="e">
        <f>+AE51/L$51</f>
        <v>#DIV/0!</v>
      </c>
      <c r="AG51" s="57" t="e">
        <f>+AF51*AH$51</f>
        <v>#DIV/0!</v>
      </c>
      <c r="AH51" s="149">
        <v>0.02</v>
      </c>
      <c r="AI51" s="140" t="s">
        <v>76</v>
      </c>
      <c r="AJ51" s="143" t="s">
        <v>62</v>
      </c>
      <c r="AK51" s="143" t="s">
        <v>62</v>
      </c>
      <c r="AL51" s="152">
        <v>0.5</v>
      </c>
      <c r="AM51" s="152">
        <v>0.5</v>
      </c>
      <c r="AN51" s="140" t="s">
        <v>78</v>
      </c>
      <c r="AO51" s="143"/>
      <c r="AP51" s="143" t="s">
        <v>75</v>
      </c>
      <c r="AQ51" s="146" t="s">
        <v>97</v>
      </c>
    </row>
    <row r="52" spans="1:43" ht="30" hidden="1" customHeight="1" thickBot="1" x14ac:dyDescent="0.3">
      <c r="A52" s="159"/>
      <c r="B52" s="159"/>
      <c r="C52" s="159"/>
      <c r="D52" s="141"/>
      <c r="E52" s="144"/>
      <c r="F52" s="162"/>
      <c r="G52" s="168"/>
      <c r="H52" s="168"/>
      <c r="I52" s="168"/>
      <c r="J52" s="171"/>
      <c r="K52" s="174"/>
      <c r="L52" s="138"/>
      <c r="M52" s="25" t="s">
        <v>105</v>
      </c>
      <c r="N52" s="61"/>
      <c r="O52" s="61"/>
      <c r="P52" s="58" t="e">
        <f t="shared" ref="P52:P54" si="90">+N52/O52</f>
        <v>#DIV/0!</v>
      </c>
      <c r="Q52" s="58" t="e">
        <f t="shared" ref="Q52:Q54" si="91">+P52/L$51</f>
        <v>#DIV/0!</v>
      </c>
      <c r="R52" s="78" t="e">
        <f t="shared" ref="R52:R54" si="92">+Q52*AH$51</f>
        <v>#DIV/0!</v>
      </c>
      <c r="S52" s="64"/>
      <c r="T52" s="64"/>
      <c r="U52" s="59" t="e">
        <f t="shared" ref="U52:U54" si="93">+S52/T52</f>
        <v>#DIV/0!</v>
      </c>
      <c r="V52" s="59" t="e">
        <f t="shared" ref="V52:V54" si="94">+U52/L$51</f>
        <v>#DIV/0!</v>
      </c>
      <c r="W52" s="83" t="e">
        <f t="shared" ref="W52:W54" si="95">+V52*AH$51</f>
        <v>#DIV/0!</v>
      </c>
      <c r="X52" s="30"/>
      <c r="Y52" s="30"/>
      <c r="Z52" s="31" t="e">
        <f t="shared" ref="Z52:Z54" si="96">+X52/Y52</f>
        <v>#DIV/0!</v>
      </c>
      <c r="AA52" s="31" t="e">
        <f>+Z52/L$51</f>
        <v>#DIV/0!</v>
      </c>
      <c r="AB52" s="31" t="e">
        <f t="shared" ref="AB52:AB54" si="97">+AA52*AH$51</f>
        <v>#DIV/0!</v>
      </c>
      <c r="AC52" s="71"/>
      <c r="AD52" s="71"/>
      <c r="AE52" s="54" t="e">
        <f t="shared" ref="AE52:AE54" si="98">+AC52/AD52</f>
        <v>#DIV/0!</v>
      </c>
      <c r="AF52" s="54" t="e">
        <f t="shared" ref="AF52:AF54" si="99">+AE52/L$51</f>
        <v>#DIV/0!</v>
      </c>
      <c r="AG52" s="57" t="e">
        <f t="shared" ref="AG52:AG54" si="100">+AF52*AH$51</f>
        <v>#DIV/0!</v>
      </c>
      <c r="AH52" s="150"/>
      <c r="AI52" s="141"/>
      <c r="AJ52" s="144"/>
      <c r="AK52" s="144"/>
      <c r="AL52" s="153"/>
      <c r="AM52" s="153"/>
      <c r="AN52" s="141"/>
      <c r="AO52" s="144"/>
      <c r="AP52" s="144"/>
      <c r="AQ52" s="147"/>
    </row>
    <row r="53" spans="1:43" ht="30" hidden="1" customHeight="1" thickBot="1" x14ac:dyDescent="0.3">
      <c r="A53" s="159"/>
      <c r="B53" s="159"/>
      <c r="C53" s="159"/>
      <c r="D53" s="141"/>
      <c r="E53" s="144"/>
      <c r="F53" s="162"/>
      <c r="G53" s="168"/>
      <c r="H53" s="168"/>
      <c r="I53" s="168"/>
      <c r="J53" s="171"/>
      <c r="K53" s="174"/>
      <c r="L53" s="138"/>
      <c r="M53" s="26" t="s">
        <v>106</v>
      </c>
      <c r="N53" s="61"/>
      <c r="O53" s="61"/>
      <c r="P53" s="58" t="e">
        <f t="shared" si="90"/>
        <v>#DIV/0!</v>
      </c>
      <c r="Q53" s="58" t="e">
        <f t="shared" si="91"/>
        <v>#DIV/0!</v>
      </c>
      <c r="R53" s="78" t="e">
        <f t="shared" si="92"/>
        <v>#DIV/0!</v>
      </c>
      <c r="S53" s="64"/>
      <c r="T53" s="64"/>
      <c r="U53" s="59" t="e">
        <f t="shared" si="93"/>
        <v>#DIV/0!</v>
      </c>
      <c r="V53" s="59" t="e">
        <f t="shared" si="94"/>
        <v>#DIV/0!</v>
      </c>
      <c r="W53" s="83" t="e">
        <f t="shared" si="95"/>
        <v>#DIV/0!</v>
      </c>
      <c r="X53" s="30"/>
      <c r="Y53" s="30"/>
      <c r="Z53" s="31" t="e">
        <f t="shared" si="96"/>
        <v>#DIV/0!</v>
      </c>
      <c r="AA53" s="31" t="e">
        <f>+Z53/L$51</f>
        <v>#DIV/0!</v>
      </c>
      <c r="AB53" s="31" t="e">
        <f t="shared" si="97"/>
        <v>#DIV/0!</v>
      </c>
      <c r="AC53" s="71"/>
      <c r="AD53" s="71"/>
      <c r="AE53" s="54" t="e">
        <f t="shared" si="98"/>
        <v>#DIV/0!</v>
      </c>
      <c r="AF53" s="54" t="e">
        <f t="shared" si="99"/>
        <v>#DIV/0!</v>
      </c>
      <c r="AG53" s="57" t="e">
        <f t="shared" si="100"/>
        <v>#DIV/0!</v>
      </c>
      <c r="AH53" s="150"/>
      <c r="AI53" s="141"/>
      <c r="AJ53" s="144"/>
      <c r="AK53" s="144"/>
      <c r="AL53" s="153"/>
      <c r="AM53" s="153"/>
      <c r="AN53" s="141"/>
      <c r="AO53" s="144"/>
      <c r="AP53" s="144"/>
      <c r="AQ53" s="147"/>
    </row>
    <row r="54" spans="1:43" ht="30" hidden="1" customHeight="1" thickBot="1" x14ac:dyDescent="0.3">
      <c r="A54" s="160"/>
      <c r="B54" s="160"/>
      <c r="C54" s="160"/>
      <c r="D54" s="142"/>
      <c r="E54" s="145"/>
      <c r="F54" s="163"/>
      <c r="G54" s="169"/>
      <c r="H54" s="169"/>
      <c r="I54" s="169"/>
      <c r="J54" s="172"/>
      <c r="K54" s="175"/>
      <c r="L54" s="139"/>
      <c r="M54" s="27" t="s">
        <v>107</v>
      </c>
      <c r="N54" s="62"/>
      <c r="O54" s="62"/>
      <c r="P54" s="60" t="e">
        <f t="shared" si="90"/>
        <v>#DIV/0!</v>
      </c>
      <c r="Q54" s="60" t="e">
        <f t="shared" si="91"/>
        <v>#DIV/0!</v>
      </c>
      <c r="R54" s="69" t="e">
        <f t="shared" si="92"/>
        <v>#DIV/0!</v>
      </c>
      <c r="S54" s="62"/>
      <c r="T54" s="62"/>
      <c r="U54" s="60" t="e">
        <f t="shared" si="93"/>
        <v>#DIV/0!</v>
      </c>
      <c r="V54" s="60" t="e">
        <f t="shared" si="94"/>
        <v>#DIV/0!</v>
      </c>
      <c r="W54" s="69" t="e">
        <f t="shared" si="95"/>
        <v>#DIV/0!</v>
      </c>
      <c r="X54" s="39"/>
      <c r="Y54" s="39"/>
      <c r="Z54" s="33" t="e">
        <f t="shared" si="96"/>
        <v>#DIV/0!</v>
      </c>
      <c r="AA54" s="33" t="e">
        <f>+Z54/L$51</f>
        <v>#DIV/0!</v>
      </c>
      <c r="AB54" s="33" t="e">
        <f t="shared" si="97"/>
        <v>#DIV/0!</v>
      </c>
      <c r="AC54" s="39"/>
      <c r="AD54" s="39"/>
      <c r="AE54" s="33" t="e">
        <f t="shared" si="98"/>
        <v>#DIV/0!</v>
      </c>
      <c r="AF54" s="33" t="e">
        <f t="shared" si="99"/>
        <v>#DIV/0!</v>
      </c>
      <c r="AG54" s="42" t="e">
        <f t="shared" si="100"/>
        <v>#DIV/0!</v>
      </c>
      <c r="AH54" s="151"/>
      <c r="AI54" s="142"/>
      <c r="AJ54" s="145"/>
      <c r="AK54" s="145"/>
      <c r="AL54" s="154"/>
      <c r="AM54" s="154"/>
      <c r="AN54" s="142"/>
      <c r="AO54" s="145"/>
      <c r="AP54" s="145"/>
      <c r="AQ54" s="148"/>
    </row>
    <row r="55" spans="1:43" ht="30" hidden="1" customHeight="1" thickBot="1" x14ac:dyDescent="0.3">
      <c r="A55" s="155" t="s">
        <v>54</v>
      </c>
      <c r="B55" s="158" t="s">
        <v>52</v>
      </c>
      <c r="C55" s="158" t="s">
        <v>53</v>
      </c>
      <c r="D55" s="140" t="s">
        <v>58</v>
      </c>
      <c r="E55" s="143"/>
      <c r="F55" s="164" t="s">
        <v>122</v>
      </c>
      <c r="G55" s="167" t="s">
        <v>43</v>
      </c>
      <c r="H55" s="167" t="s">
        <v>138</v>
      </c>
      <c r="I55" s="167" t="s">
        <v>19</v>
      </c>
      <c r="J55" s="170"/>
      <c r="K55" s="173"/>
      <c r="L55" s="137">
        <v>0.85</v>
      </c>
      <c r="M55" s="24" t="s">
        <v>104</v>
      </c>
      <c r="N55" s="61"/>
      <c r="O55" s="61"/>
      <c r="P55" s="58" t="e">
        <f>+N55/O55</f>
        <v>#DIV/0!</v>
      </c>
      <c r="Q55" s="58" t="e">
        <f>+P55/L$55</f>
        <v>#DIV/0!</v>
      </c>
      <c r="R55" s="78" t="e">
        <f>+Q55*AH$55</f>
        <v>#DIV/0!</v>
      </c>
      <c r="S55" s="64"/>
      <c r="T55" s="64"/>
      <c r="U55" s="59" t="e">
        <f>+S55/T55</f>
        <v>#DIV/0!</v>
      </c>
      <c r="V55" s="59" t="e">
        <f>+U55/L$55</f>
        <v>#DIV/0!</v>
      </c>
      <c r="W55" s="83" t="e">
        <f>+V55*AH$55</f>
        <v>#DIV/0!</v>
      </c>
      <c r="X55" s="30"/>
      <c r="Y55" s="30"/>
      <c r="Z55" s="31" t="e">
        <f>+X55/Y55</f>
        <v>#DIV/0!</v>
      </c>
      <c r="AA55" s="31" t="e">
        <f>+Z55/L$55</f>
        <v>#DIV/0!</v>
      </c>
      <c r="AB55" s="31" t="e">
        <f>+AA55*AH$55</f>
        <v>#DIV/0!</v>
      </c>
      <c r="AC55" s="71"/>
      <c r="AD55" s="71"/>
      <c r="AE55" s="54" t="e">
        <f>+AC55/AD55</f>
        <v>#DIV/0!</v>
      </c>
      <c r="AF55" s="54" t="e">
        <f>+AE55/L$55</f>
        <v>#DIV/0!</v>
      </c>
      <c r="AG55" s="57" t="e">
        <f>+AF55*AH$55</f>
        <v>#DIV/0!</v>
      </c>
      <c r="AH55" s="149">
        <v>0.06</v>
      </c>
      <c r="AI55" s="140" t="s">
        <v>79</v>
      </c>
      <c r="AJ55" s="143" t="s">
        <v>62</v>
      </c>
      <c r="AK55" s="143" t="s">
        <v>62</v>
      </c>
      <c r="AL55" s="152">
        <v>1</v>
      </c>
      <c r="AM55" s="152">
        <v>1</v>
      </c>
      <c r="AN55" s="140" t="s">
        <v>81</v>
      </c>
      <c r="AO55" s="143"/>
      <c r="AP55" s="143" t="s">
        <v>75</v>
      </c>
      <c r="AQ55" s="146" t="s">
        <v>97</v>
      </c>
    </row>
    <row r="56" spans="1:43" ht="30" hidden="1" customHeight="1" thickBot="1" x14ac:dyDescent="0.3">
      <c r="A56" s="156"/>
      <c r="B56" s="159"/>
      <c r="C56" s="159"/>
      <c r="D56" s="141"/>
      <c r="E56" s="144"/>
      <c r="F56" s="165"/>
      <c r="G56" s="168"/>
      <c r="H56" s="168"/>
      <c r="I56" s="168"/>
      <c r="J56" s="171"/>
      <c r="K56" s="174"/>
      <c r="L56" s="138"/>
      <c r="M56" s="25" t="s">
        <v>105</v>
      </c>
      <c r="N56" s="61"/>
      <c r="O56" s="61"/>
      <c r="P56" s="58" t="e">
        <f t="shared" ref="P56:P58" si="101">+N56/O56</f>
        <v>#DIV/0!</v>
      </c>
      <c r="Q56" s="58" t="e">
        <f t="shared" ref="Q56:Q58" si="102">+P56/L$55</f>
        <v>#DIV/0!</v>
      </c>
      <c r="R56" s="78" t="e">
        <f t="shared" ref="R56:R58" si="103">+Q56*AH$55</f>
        <v>#DIV/0!</v>
      </c>
      <c r="S56" s="64"/>
      <c r="T56" s="64"/>
      <c r="U56" s="59" t="e">
        <f t="shared" ref="U56:U57" si="104">+S56/T56</f>
        <v>#DIV/0!</v>
      </c>
      <c r="V56" s="59">
        <v>1</v>
      </c>
      <c r="W56" s="83">
        <f t="shared" ref="W56:W58" si="105">+V56*AH$55</f>
        <v>0.06</v>
      </c>
      <c r="X56" s="30"/>
      <c r="Y56" s="30"/>
      <c r="Z56" s="31" t="e">
        <f t="shared" ref="Z56:Z58" si="106">+X56/Y56</f>
        <v>#DIV/0!</v>
      </c>
      <c r="AA56" s="31" t="e">
        <f>+Z56/L$55</f>
        <v>#DIV/0!</v>
      </c>
      <c r="AB56" s="31" t="e">
        <f t="shared" ref="AB56:AB58" si="107">+AA56*AH$55</f>
        <v>#DIV/0!</v>
      </c>
      <c r="AC56" s="71"/>
      <c r="AD56" s="71"/>
      <c r="AE56" s="54" t="e">
        <f t="shared" ref="AE56:AE58" si="108">+AC56/AD56</f>
        <v>#DIV/0!</v>
      </c>
      <c r="AF56" s="54" t="e">
        <f t="shared" ref="AF56:AF58" si="109">+AE56/L$55</f>
        <v>#DIV/0!</v>
      </c>
      <c r="AG56" s="57" t="e">
        <f t="shared" ref="AG56:AG58" si="110">+AF56*AH$55</f>
        <v>#DIV/0!</v>
      </c>
      <c r="AH56" s="150"/>
      <c r="AI56" s="141"/>
      <c r="AJ56" s="144"/>
      <c r="AK56" s="144"/>
      <c r="AL56" s="153"/>
      <c r="AM56" s="153"/>
      <c r="AN56" s="141"/>
      <c r="AO56" s="144"/>
      <c r="AP56" s="144"/>
      <c r="AQ56" s="147"/>
    </row>
    <row r="57" spans="1:43" ht="30" hidden="1" customHeight="1" thickBot="1" x14ac:dyDescent="0.3">
      <c r="A57" s="156"/>
      <c r="B57" s="159"/>
      <c r="C57" s="159"/>
      <c r="D57" s="141"/>
      <c r="E57" s="144"/>
      <c r="F57" s="165"/>
      <c r="G57" s="168"/>
      <c r="H57" s="168"/>
      <c r="I57" s="168"/>
      <c r="J57" s="171"/>
      <c r="K57" s="174"/>
      <c r="L57" s="138"/>
      <c r="M57" s="26" t="s">
        <v>106</v>
      </c>
      <c r="N57" s="61"/>
      <c r="O57" s="61"/>
      <c r="P57" s="58" t="e">
        <f t="shared" si="101"/>
        <v>#DIV/0!</v>
      </c>
      <c r="Q57" s="58" t="e">
        <f t="shared" si="102"/>
        <v>#DIV/0!</v>
      </c>
      <c r="R57" s="78" t="e">
        <f t="shared" si="103"/>
        <v>#DIV/0!</v>
      </c>
      <c r="S57" s="64"/>
      <c r="T57" s="64"/>
      <c r="U57" s="59" t="e">
        <f t="shared" si="104"/>
        <v>#DIV/0!</v>
      </c>
      <c r="V57" s="59" t="e">
        <f t="shared" ref="V57:V58" si="111">+U57/L$55</f>
        <v>#DIV/0!</v>
      </c>
      <c r="W57" s="83" t="e">
        <f t="shared" si="105"/>
        <v>#DIV/0!</v>
      </c>
      <c r="X57" s="30"/>
      <c r="Y57" s="30"/>
      <c r="Z57" s="31">
        <v>0</v>
      </c>
      <c r="AA57" s="31">
        <f>+Z57/L$55</f>
        <v>0</v>
      </c>
      <c r="AB57" s="31">
        <f t="shared" si="107"/>
        <v>0</v>
      </c>
      <c r="AC57" s="71"/>
      <c r="AD57" s="71"/>
      <c r="AE57" s="54">
        <v>0</v>
      </c>
      <c r="AF57" s="54">
        <f t="shared" si="109"/>
        <v>0</v>
      </c>
      <c r="AG57" s="57">
        <f t="shared" si="110"/>
        <v>0</v>
      </c>
      <c r="AH57" s="150"/>
      <c r="AI57" s="141"/>
      <c r="AJ57" s="144"/>
      <c r="AK57" s="144"/>
      <c r="AL57" s="153"/>
      <c r="AM57" s="153"/>
      <c r="AN57" s="141"/>
      <c r="AO57" s="144"/>
      <c r="AP57" s="144"/>
      <c r="AQ57" s="147"/>
    </row>
    <row r="58" spans="1:43" ht="30" hidden="1" customHeight="1" thickBot="1" x14ac:dyDescent="0.3">
      <c r="A58" s="157"/>
      <c r="B58" s="160"/>
      <c r="C58" s="160"/>
      <c r="D58" s="142"/>
      <c r="E58" s="145"/>
      <c r="F58" s="166"/>
      <c r="G58" s="169"/>
      <c r="H58" s="169"/>
      <c r="I58" s="169"/>
      <c r="J58" s="172"/>
      <c r="K58" s="175"/>
      <c r="L58" s="139"/>
      <c r="M58" s="27" t="s">
        <v>107</v>
      </c>
      <c r="N58" s="62"/>
      <c r="O58" s="62"/>
      <c r="P58" s="60" t="e">
        <f t="shared" si="101"/>
        <v>#DIV/0!</v>
      </c>
      <c r="Q58" s="60" t="e">
        <f t="shared" si="102"/>
        <v>#DIV/0!</v>
      </c>
      <c r="R58" s="69" t="e">
        <f t="shared" si="103"/>
        <v>#DIV/0!</v>
      </c>
      <c r="S58" s="62"/>
      <c r="T58" s="62"/>
      <c r="U58" s="60" t="e">
        <f t="shared" ref="U58:U63" si="112">+S58/T58</f>
        <v>#DIV/0!</v>
      </c>
      <c r="V58" s="60" t="e">
        <f t="shared" si="111"/>
        <v>#DIV/0!</v>
      </c>
      <c r="W58" s="69" t="e">
        <f t="shared" si="105"/>
        <v>#DIV/0!</v>
      </c>
      <c r="X58" s="39"/>
      <c r="Y58" s="39"/>
      <c r="Z58" s="33" t="e">
        <f t="shared" si="106"/>
        <v>#DIV/0!</v>
      </c>
      <c r="AA58" s="33" t="e">
        <f>+Z58/L$55</f>
        <v>#DIV/0!</v>
      </c>
      <c r="AB58" s="33" t="e">
        <f t="shared" si="107"/>
        <v>#DIV/0!</v>
      </c>
      <c r="AC58" s="39"/>
      <c r="AD58" s="39"/>
      <c r="AE58" s="33" t="e">
        <f t="shared" si="108"/>
        <v>#DIV/0!</v>
      </c>
      <c r="AF58" s="33" t="e">
        <f t="shared" si="109"/>
        <v>#DIV/0!</v>
      </c>
      <c r="AG58" s="42" t="e">
        <f t="shared" si="110"/>
        <v>#DIV/0!</v>
      </c>
      <c r="AH58" s="151"/>
      <c r="AI58" s="142"/>
      <c r="AJ58" s="145"/>
      <c r="AK58" s="145"/>
      <c r="AL58" s="154"/>
      <c r="AM58" s="154"/>
      <c r="AN58" s="142"/>
      <c r="AO58" s="145"/>
      <c r="AP58" s="145"/>
      <c r="AQ58" s="148"/>
    </row>
    <row r="59" spans="1:43" ht="35.1" hidden="1" customHeight="1" thickBot="1" x14ac:dyDescent="0.3">
      <c r="A59" s="155" t="s">
        <v>54</v>
      </c>
      <c r="B59" s="158" t="s">
        <v>52</v>
      </c>
      <c r="C59" s="158" t="s">
        <v>53</v>
      </c>
      <c r="D59" s="140" t="s">
        <v>58</v>
      </c>
      <c r="E59" s="143"/>
      <c r="F59" s="161" t="s">
        <v>123</v>
      </c>
      <c r="G59" s="167" t="s">
        <v>24</v>
      </c>
      <c r="H59" s="167" t="s">
        <v>139</v>
      </c>
      <c r="I59" s="167" t="s">
        <v>19</v>
      </c>
      <c r="J59" s="170"/>
      <c r="K59" s="173"/>
      <c r="L59" s="137">
        <v>0.8</v>
      </c>
      <c r="M59" s="24" t="s">
        <v>104</v>
      </c>
      <c r="N59" s="61"/>
      <c r="O59" s="61"/>
      <c r="P59" s="58" t="e">
        <f>+N59/O59</f>
        <v>#DIV/0!</v>
      </c>
      <c r="Q59" s="58">
        <v>1</v>
      </c>
      <c r="R59" s="78">
        <f>+Q59*AH$59</f>
        <v>0.08</v>
      </c>
      <c r="S59" s="64"/>
      <c r="T59" s="64"/>
      <c r="U59" s="59" t="e">
        <f t="shared" si="112"/>
        <v>#DIV/0!</v>
      </c>
      <c r="V59" s="59">
        <v>1</v>
      </c>
      <c r="W59" s="83">
        <f>+V59*AH$59</f>
        <v>0.08</v>
      </c>
      <c r="X59" s="30"/>
      <c r="Y59" s="30"/>
      <c r="Z59" s="31" t="e">
        <f>+X59/Y59</f>
        <v>#DIV/0!</v>
      </c>
      <c r="AA59" s="31" t="e">
        <f>+Z59/L$59</f>
        <v>#DIV/0!</v>
      </c>
      <c r="AB59" s="31" t="e">
        <f>+AA59*AH$59</f>
        <v>#DIV/0!</v>
      </c>
      <c r="AC59" s="71"/>
      <c r="AD59" s="71"/>
      <c r="AE59" s="54" t="e">
        <f>+AC59/AD59</f>
        <v>#DIV/0!</v>
      </c>
      <c r="AF59" s="54" t="e">
        <f>+AE59/L$59</f>
        <v>#DIV/0!</v>
      </c>
      <c r="AG59" s="57" t="e">
        <f>+AF59*AH$59</f>
        <v>#DIV/0!</v>
      </c>
      <c r="AH59" s="149">
        <v>0.08</v>
      </c>
      <c r="AI59" s="140" t="s">
        <v>80</v>
      </c>
      <c r="AJ59" s="143" t="s">
        <v>62</v>
      </c>
      <c r="AK59" s="143" t="s">
        <v>62</v>
      </c>
      <c r="AL59" s="152">
        <v>1</v>
      </c>
      <c r="AM59" s="152">
        <v>1</v>
      </c>
      <c r="AN59" s="140" t="s">
        <v>81</v>
      </c>
      <c r="AO59" s="143"/>
      <c r="AP59" s="143" t="s">
        <v>75</v>
      </c>
      <c r="AQ59" s="146" t="s">
        <v>97</v>
      </c>
    </row>
    <row r="60" spans="1:43" ht="35.1" hidden="1" customHeight="1" thickBot="1" x14ac:dyDescent="0.3">
      <c r="A60" s="156"/>
      <c r="B60" s="159"/>
      <c r="C60" s="159"/>
      <c r="D60" s="141"/>
      <c r="E60" s="144"/>
      <c r="F60" s="162"/>
      <c r="G60" s="168"/>
      <c r="H60" s="168"/>
      <c r="I60" s="168"/>
      <c r="J60" s="171"/>
      <c r="K60" s="174"/>
      <c r="L60" s="138"/>
      <c r="M60" s="25" t="s">
        <v>105</v>
      </c>
      <c r="N60" s="61"/>
      <c r="O60" s="61"/>
      <c r="P60" s="58" t="e">
        <f t="shared" ref="P60:P62" si="113">+N60/O60</f>
        <v>#DIV/0!</v>
      </c>
      <c r="Q60" s="58">
        <v>1</v>
      </c>
      <c r="R60" s="78">
        <f t="shared" ref="R60:R62" si="114">+Q60*AH$59</f>
        <v>0.08</v>
      </c>
      <c r="S60" s="64"/>
      <c r="T60" s="64"/>
      <c r="U60" s="59" t="e">
        <f t="shared" si="112"/>
        <v>#DIV/0!</v>
      </c>
      <c r="V60" s="59">
        <v>1</v>
      </c>
      <c r="W60" s="83">
        <f>+V60*AH$59</f>
        <v>0.08</v>
      </c>
      <c r="X60" s="30"/>
      <c r="Y60" s="30"/>
      <c r="Z60" s="31" t="e">
        <f t="shared" ref="Z60:Z62" si="115">+X60/Y60</f>
        <v>#DIV/0!</v>
      </c>
      <c r="AA60" s="31">
        <v>1</v>
      </c>
      <c r="AB60" s="31">
        <f t="shared" ref="AB60:AB62" si="116">+AA60*AH$59</f>
        <v>0.08</v>
      </c>
      <c r="AC60" s="71"/>
      <c r="AD60" s="71"/>
      <c r="AE60" s="54" t="e">
        <f t="shared" ref="AE60:AE62" si="117">+AC60/AD60</f>
        <v>#DIV/0!</v>
      </c>
      <c r="AF60" s="54">
        <v>1</v>
      </c>
      <c r="AG60" s="57">
        <f t="shared" ref="AG60:AG62" si="118">+AF60*AH$59</f>
        <v>0.08</v>
      </c>
      <c r="AH60" s="150"/>
      <c r="AI60" s="141"/>
      <c r="AJ60" s="144"/>
      <c r="AK60" s="144"/>
      <c r="AL60" s="153"/>
      <c r="AM60" s="153"/>
      <c r="AN60" s="141"/>
      <c r="AO60" s="144"/>
      <c r="AP60" s="144"/>
      <c r="AQ60" s="147"/>
    </row>
    <row r="61" spans="1:43" ht="35.1" hidden="1" customHeight="1" thickBot="1" x14ac:dyDescent="0.3">
      <c r="A61" s="156"/>
      <c r="B61" s="159"/>
      <c r="C61" s="159"/>
      <c r="D61" s="141"/>
      <c r="E61" s="144"/>
      <c r="F61" s="162"/>
      <c r="G61" s="168"/>
      <c r="H61" s="168"/>
      <c r="I61" s="168"/>
      <c r="J61" s="171"/>
      <c r="K61" s="174"/>
      <c r="L61" s="138"/>
      <c r="M61" s="26" t="s">
        <v>106</v>
      </c>
      <c r="N61" s="61"/>
      <c r="O61" s="61"/>
      <c r="P61" s="58">
        <v>0</v>
      </c>
      <c r="Q61" s="58">
        <f t="shared" ref="Q61" si="119">+P61/L$59</f>
        <v>0</v>
      </c>
      <c r="R61" s="78">
        <f t="shared" si="114"/>
        <v>0</v>
      </c>
      <c r="S61" s="64"/>
      <c r="T61" s="64"/>
      <c r="U61" s="59" t="e">
        <f t="shared" si="112"/>
        <v>#DIV/0!</v>
      </c>
      <c r="V61" s="59">
        <v>1</v>
      </c>
      <c r="W61" s="83">
        <f t="shared" ref="W61:W62" si="120">+V61*AH$59</f>
        <v>0.08</v>
      </c>
      <c r="X61" s="30"/>
      <c r="Y61" s="30"/>
      <c r="Z61" s="31" t="e">
        <f t="shared" si="115"/>
        <v>#DIV/0!</v>
      </c>
      <c r="AA61" s="31" t="e">
        <f>+Z61/L$59</f>
        <v>#DIV/0!</v>
      </c>
      <c r="AB61" s="31" t="e">
        <f t="shared" si="116"/>
        <v>#DIV/0!</v>
      </c>
      <c r="AC61" s="71"/>
      <c r="AD61" s="71"/>
      <c r="AE61" s="54" t="e">
        <f t="shared" si="117"/>
        <v>#DIV/0!</v>
      </c>
      <c r="AF61" s="54">
        <v>1</v>
      </c>
      <c r="AG61" s="57">
        <f t="shared" si="118"/>
        <v>0.08</v>
      </c>
      <c r="AH61" s="150"/>
      <c r="AI61" s="141"/>
      <c r="AJ61" s="144"/>
      <c r="AK61" s="144"/>
      <c r="AL61" s="153"/>
      <c r="AM61" s="153"/>
      <c r="AN61" s="141"/>
      <c r="AO61" s="144"/>
      <c r="AP61" s="144"/>
      <c r="AQ61" s="147"/>
    </row>
    <row r="62" spans="1:43" ht="35.1" hidden="1" customHeight="1" thickBot="1" x14ac:dyDescent="0.3">
      <c r="A62" s="157"/>
      <c r="B62" s="160"/>
      <c r="C62" s="160"/>
      <c r="D62" s="142"/>
      <c r="E62" s="145"/>
      <c r="F62" s="163"/>
      <c r="G62" s="169"/>
      <c r="H62" s="169"/>
      <c r="I62" s="169"/>
      <c r="J62" s="172"/>
      <c r="K62" s="175"/>
      <c r="L62" s="139"/>
      <c r="M62" s="27" t="s">
        <v>107</v>
      </c>
      <c r="N62" s="62"/>
      <c r="O62" s="62"/>
      <c r="P62" s="60" t="e">
        <f t="shared" si="113"/>
        <v>#DIV/0!</v>
      </c>
      <c r="Q62" s="60">
        <v>1</v>
      </c>
      <c r="R62" s="69">
        <f t="shared" si="114"/>
        <v>0.08</v>
      </c>
      <c r="S62" s="62"/>
      <c r="T62" s="62"/>
      <c r="U62" s="60" t="e">
        <f t="shared" si="112"/>
        <v>#DIV/0!</v>
      </c>
      <c r="V62" s="60">
        <v>1</v>
      </c>
      <c r="W62" s="69">
        <f t="shared" si="120"/>
        <v>0.08</v>
      </c>
      <c r="X62" s="43"/>
      <c r="Y62" s="43"/>
      <c r="Z62" s="44" t="e">
        <f t="shared" si="115"/>
        <v>#DIV/0!</v>
      </c>
      <c r="AA62" s="44">
        <v>1</v>
      </c>
      <c r="AB62" s="44">
        <f t="shared" si="116"/>
        <v>0.08</v>
      </c>
      <c r="AC62" s="39"/>
      <c r="AD62" s="39"/>
      <c r="AE62" s="33" t="e">
        <f t="shared" si="117"/>
        <v>#DIV/0!</v>
      </c>
      <c r="AF62" s="33">
        <v>1</v>
      </c>
      <c r="AG62" s="42">
        <f t="shared" si="118"/>
        <v>0.08</v>
      </c>
      <c r="AH62" s="151"/>
      <c r="AI62" s="142"/>
      <c r="AJ62" s="145"/>
      <c r="AK62" s="145"/>
      <c r="AL62" s="154"/>
      <c r="AM62" s="154"/>
      <c r="AN62" s="142"/>
      <c r="AO62" s="145"/>
      <c r="AP62" s="145"/>
      <c r="AQ62" s="148"/>
    </row>
    <row r="63" spans="1:43" ht="35.1" hidden="1" customHeight="1" thickBot="1" x14ac:dyDescent="0.3">
      <c r="A63" s="155" t="s">
        <v>54</v>
      </c>
      <c r="B63" s="158" t="s">
        <v>52</v>
      </c>
      <c r="C63" s="158" t="s">
        <v>53</v>
      </c>
      <c r="D63" s="140" t="s">
        <v>58</v>
      </c>
      <c r="E63" s="143"/>
      <c r="F63" s="161" t="s">
        <v>140</v>
      </c>
      <c r="G63" s="140" t="s">
        <v>44</v>
      </c>
      <c r="H63" s="140" t="s">
        <v>141</v>
      </c>
      <c r="I63" s="143" t="s">
        <v>19</v>
      </c>
      <c r="J63" s="176"/>
      <c r="K63" s="173"/>
      <c r="L63" s="137">
        <v>0.15</v>
      </c>
      <c r="M63" s="24" t="s">
        <v>104</v>
      </c>
      <c r="N63" s="61"/>
      <c r="O63" s="61"/>
      <c r="P63" s="58" t="e">
        <f>+N63/O63</f>
        <v>#DIV/0!</v>
      </c>
      <c r="Q63" s="58">
        <v>1</v>
      </c>
      <c r="R63" s="78">
        <f>+Q63*AH$63</f>
        <v>5.0000000000000001E-3</v>
      </c>
      <c r="S63" s="64"/>
      <c r="T63" s="64"/>
      <c r="U63" s="59" t="e">
        <f t="shared" si="112"/>
        <v>#DIV/0!</v>
      </c>
      <c r="V63" s="59" t="e">
        <f>+U63/L$63</f>
        <v>#DIV/0!</v>
      </c>
      <c r="W63" s="83" t="e">
        <f>+V63*AH$63</f>
        <v>#DIV/0!</v>
      </c>
      <c r="X63" s="30"/>
      <c r="Y63" s="30"/>
      <c r="Z63" s="31" t="e">
        <f>+X63/Y63</f>
        <v>#DIV/0!</v>
      </c>
      <c r="AA63" s="31">
        <v>1</v>
      </c>
      <c r="AB63" s="37">
        <f>+AA63*AH$63</f>
        <v>5.0000000000000001E-3</v>
      </c>
      <c r="AC63" s="71"/>
      <c r="AD63" s="71"/>
      <c r="AE63" s="54" t="e">
        <f>+AC63/AD63</f>
        <v>#DIV/0!</v>
      </c>
      <c r="AF63" s="54" t="e">
        <f>+AE63/L$63</f>
        <v>#DIV/0!</v>
      </c>
      <c r="AG63" s="57" t="e">
        <f>+AF63*AH$63</f>
        <v>#DIV/0!</v>
      </c>
      <c r="AH63" s="149">
        <v>5.0000000000000001E-3</v>
      </c>
      <c r="AI63" s="140" t="s">
        <v>82</v>
      </c>
      <c r="AJ63" s="143" t="s">
        <v>62</v>
      </c>
      <c r="AK63" s="143" t="s">
        <v>62</v>
      </c>
      <c r="AL63" s="152">
        <v>1</v>
      </c>
      <c r="AM63" s="152">
        <v>1</v>
      </c>
      <c r="AN63" s="140" t="s">
        <v>83</v>
      </c>
      <c r="AO63" s="143"/>
      <c r="AP63" s="143" t="s">
        <v>75</v>
      </c>
      <c r="AQ63" s="146" t="s">
        <v>98</v>
      </c>
    </row>
    <row r="64" spans="1:43" ht="35.1" hidden="1" customHeight="1" thickBot="1" x14ac:dyDescent="0.3">
      <c r="A64" s="156"/>
      <c r="B64" s="159"/>
      <c r="C64" s="159"/>
      <c r="D64" s="141"/>
      <c r="E64" s="144"/>
      <c r="F64" s="162"/>
      <c r="G64" s="141"/>
      <c r="H64" s="141"/>
      <c r="I64" s="144"/>
      <c r="J64" s="177"/>
      <c r="K64" s="174"/>
      <c r="L64" s="138"/>
      <c r="M64" s="25" t="s">
        <v>105</v>
      </c>
      <c r="N64" s="61"/>
      <c r="O64" s="61"/>
      <c r="P64" s="58" t="e">
        <f t="shared" ref="P64:P66" si="121">+N64/O64</f>
        <v>#DIV/0!</v>
      </c>
      <c r="Q64" s="58">
        <v>1</v>
      </c>
      <c r="R64" s="78">
        <f t="shared" ref="R64:R66" si="122">+Q64*AH$63</f>
        <v>5.0000000000000001E-3</v>
      </c>
      <c r="S64" s="64"/>
      <c r="T64" s="64"/>
      <c r="U64" s="59" t="e">
        <f t="shared" ref="U64:U66" si="123">+S64/T64</f>
        <v>#DIV/0!</v>
      </c>
      <c r="V64" s="59" t="e">
        <f t="shared" ref="V64:V66" si="124">+U64/L$63</f>
        <v>#DIV/0!</v>
      </c>
      <c r="W64" s="83" t="e">
        <f t="shared" ref="W64:W66" si="125">+V64*AH$63</f>
        <v>#DIV/0!</v>
      </c>
      <c r="X64" s="30"/>
      <c r="Y64" s="30"/>
      <c r="Z64" s="31" t="e">
        <f t="shared" ref="Z64:Z66" si="126">+X64/Y64</f>
        <v>#DIV/0!</v>
      </c>
      <c r="AA64" s="31">
        <v>1</v>
      </c>
      <c r="AB64" s="37">
        <f t="shared" ref="AB64:AB66" si="127">+AA64*AH$63</f>
        <v>5.0000000000000001E-3</v>
      </c>
      <c r="AC64" s="71"/>
      <c r="AD64" s="71"/>
      <c r="AE64" s="54" t="e">
        <f t="shared" ref="AE64:AE66" si="128">+AC64/AD64</f>
        <v>#DIV/0!</v>
      </c>
      <c r="AF64" s="54" t="e">
        <f t="shared" ref="AF64:AF66" si="129">+AE64/L$63</f>
        <v>#DIV/0!</v>
      </c>
      <c r="AG64" s="57" t="e">
        <f t="shared" ref="AG64:AG66" si="130">+AF64*AH$63</f>
        <v>#DIV/0!</v>
      </c>
      <c r="AH64" s="150"/>
      <c r="AI64" s="141"/>
      <c r="AJ64" s="144"/>
      <c r="AK64" s="144"/>
      <c r="AL64" s="153"/>
      <c r="AM64" s="153"/>
      <c r="AN64" s="141"/>
      <c r="AO64" s="144"/>
      <c r="AP64" s="144"/>
      <c r="AQ64" s="147"/>
    </row>
    <row r="65" spans="1:43" ht="35.1" hidden="1" customHeight="1" thickBot="1" x14ac:dyDescent="0.3">
      <c r="A65" s="156"/>
      <c r="B65" s="159"/>
      <c r="C65" s="159"/>
      <c r="D65" s="141"/>
      <c r="E65" s="144"/>
      <c r="F65" s="162"/>
      <c r="G65" s="141"/>
      <c r="H65" s="141"/>
      <c r="I65" s="144"/>
      <c r="J65" s="177"/>
      <c r="K65" s="174"/>
      <c r="L65" s="138"/>
      <c r="M65" s="26" t="s">
        <v>106</v>
      </c>
      <c r="N65" s="61"/>
      <c r="O65" s="61"/>
      <c r="P65" s="58" t="e">
        <f t="shared" si="121"/>
        <v>#DIV/0!</v>
      </c>
      <c r="Q65" s="58" t="e">
        <f t="shared" ref="Q65" si="131">+P65/L$63</f>
        <v>#DIV/0!</v>
      </c>
      <c r="R65" s="78" t="e">
        <f t="shared" si="122"/>
        <v>#DIV/0!</v>
      </c>
      <c r="S65" s="64"/>
      <c r="T65" s="64"/>
      <c r="U65" s="59" t="e">
        <f t="shared" si="123"/>
        <v>#DIV/0!</v>
      </c>
      <c r="V65" s="59" t="e">
        <f t="shared" si="124"/>
        <v>#DIV/0!</v>
      </c>
      <c r="W65" s="83" t="e">
        <f t="shared" si="125"/>
        <v>#DIV/0!</v>
      </c>
      <c r="X65" s="30"/>
      <c r="Y65" s="30"/>
      <c r="Z65" s="31" t="e">
        <f t="shared" si="126"/>
        <v>#DIV/0!</v>
      </c>
      <c r="AA65" s="31" t="e">
        <f>+Z65/L$63</f>
        <v>#DIV/0!</v>
      </c>
      <c r="AB65" s="37" t="e">
        <f t="shared" si="127"/>
        <v>#DIV/0!</v>
      </c>
      <c r="AC65" s="71"/>
      <c r="AD65" s="71"/>
      <c r="AE65" s="54" t="e">
        <f t="shared" si="128"/>
        <v>#DIV/0!</v>
      </c>
      <c r="AF65" s="54" t="e">
        <f t="shared" si="129"/>
        <v>#DIV/0!</v>
      </c>
      <c r="AG65" s="57" t="e">
        <f t="shared" si="130"/>
        <v>#DIV/0!</v>
      </c>
      <c r="AH65" s="150"/>
      <c r="AI65" s="141"/>
      <c r="AJ65" s="144"/>
      <c r="AK65" s="144"/>
      <c r="AL65" s="153"/>
      <c r="AM65" s="153"/>
      <c r="AN65" s="141"/>
      <c r="AO65" s="144"/>
      <c r="AP65" s="144"/>
      <c r="AQ65" s="147"/>
    </row>
    <row r="66" spans="1:43" ht="35.1" hidden="1" customHeight="1" thickBot="1" x14ac:dyDescent="0.3">
      <c r="A66" s="157"/>
      <c r="B66" s="160"/>
      <c r="C66" s="160"/>
      <c r="D66" s="142"/>
      <c r="E66" s="145"/>
      <c r="F66" s="163"/>
      <c r="G66" s="142"/>
      <c r="H66" s="142"/>
      <c r="I66" s="145"/>
      <c r="J66" s="178"/>
      <c r="K66" s="175"/>
      <c r="L66" s="139"/>
      <c r="M66" s="27" t="s">
        <v>107</v>
      </c>
      <c r="N66" s="62"/>
      <c r="O66" s="62"/>
      <c r="P66" s="60" t="e">
        <f t="shared" si="121"/>
        <v>#DIV/0!</v>
      </c>
      <c r="Q66" s="60">
        <v>1</v>
      </c>
      <c r="R66" s="69">
        <f t="shared" si="122"/>
        <v>5.0000000000000001E-3</v>
      </c>
      <c r="S66" s="62"/>
      <c r="T66" s="62"/>
      <c r="U66" s="60" t="e">
        <f t="shared" si="123"/>
        <v>#DIV/0!</v>
      </c>
      <c r="V66" s="60" t="e">
        <f t="shared" si="124"/>
        <v>#DIV/0!</v>
      </c>
      <c r="W66" s="69" t="e">
        <f t="shared" si="125"/>
        <v>#DIV/0!</v>
      </c>
      <c r="X66" s="43"/>
      <c r="Y66" s="43"/>
      <c r="Z66" s="44" t="e">
        <f t="shared" si="126"/>
        <v>#DIV/0!</v>
      </c>
      <c r="AA66" s="44">
        <v>1</v>
      </c>
      <c r="AB66" s="47">
        <f t="shared" si="127"/>
        <v>5.0000000000000001E-3</v>
      </c>
      <c r="AC66" s="39"/>
      <c r="AD66" s="39"/>
      <c r="AE66" s="33" t="e">
        <f t="shared" si="128"/>
        <v>#DIV/0!</v>
      </c>
      <c r="AF66" s="33" t="e">
        <f t="shared" si="129"/>
        <v>#DIV/0!</v>
      </c>
      <c r="AG66" s="42" t="e">
        <f t="shared" si="130"/>
        <v>#DIV/0!</v>
      </c>
      <c r="AH66" s="151"/>
      <c r="AI66" s="142"/>
      <c r="AJ66" s="145"/>
      <c r="AK66" s="145"/>
      <c r="AL66" s="154"/>
      <c r="AM66" s="154"/>
      <c r="AN66" s="142"/>
      <c r="AO66" s="145"/>
      <c r="AP66" s="145"/>
      <c r="AQ66" s="148"/>
    </row>
    <row r="67" spans="1:43" ht="45.75" hidden="1" thickBot="1" x14ac:dyDescent="0.3">
      <c r="A67" s="22" t="s">
        <v>54</v>
      </c>
      <c r="B67" s="6" t="s">
        <v>52</v>
      </c>
      <c r="C67" s="6" t="s">
        <v>53</v>
      </c>
      <c r="D67" s="5" t="s">
        <v>58</v>
      </c>
      <c r="E67" s="12"/>
      <c r="F67" s="9" t="s">
        <v>142</v>
      </c>
      <c r="G67" s="7" t="s">
        <v>34</v>
      </c>
      <c r="H67" s="7" t="s">
        <v>35</v>
      </c>
      <c r="I67" s="20" t="s">
        <v>19</v>
      </c>
      <c r="J67" s="21"/>
      <c r="K67" s="8"/>
      <c r="L67" s="74">
        <v>0.15</v>
      </c>
      <c r="M67" s="28" t="s">
        <v>62</v>
      </c>
      <c r="N67" s="65"/>
      <c r="O67" s="65"/>
      <c r="P67" s="66">
        <v>0</v>
      </c>
      <c r="Q67" s="66">
        <v>1</v>
      </c>
      <c r="R67" s="79">
        <f>+Q67*AH67</f>
        <v>0.01</v>
      </c>
      <c r="S67" s="67"/>
      <c r="T67" s="67"/>
      <c r="U67" s="68">
        <v>0</v>
      </c>
      <c r="V67" s="68">
        <v>1</v>
      </c>
      <c r="W67" s="84">
        <v>0.01</v>
      </c>
      <c r="X67" s="30"/>
      <c r="Y67" s="30"/>
      <c r="Z67" s="31">
        <v>0</v>
      </c>
      <c r="AA67" s="31">
        <v>1</v>
      </c>
      <c r="AB67" s="31">
        <f>+AA67*AH67</f>
        <v>0.01</v>
      </c>
      <c r="AC67" s="71"/>
      <c r="AD67" s="71"/>
      <c r="AE67" s="54">
        <v>0</v>
      </c>
      <c r="AF67" s="54">
        <v>0</v>
      </c>
      <c r="AG67" s="57">
        <v>0</v>
      </c>
      <c r="AH67" s="86">
        <v>0.01</v>
      </c>
      <c r="AI67" s="7" t="s">
        <v>84</v>
      </c>
      <c r="AJ67" s="20" t="s">
        <v>62</v>
      </c>
      <c r="AK67" s="20" t="s">
        <v>62</v>
      </c>
      <c r="AL67" s="4">
        <v>1</v>
      </c>
      <c r="AM67" s="4">
        <v>1</v>
      </c>
      <c r="AN67" s="7" t="s">
        <v>85</v>
      </c>
      <c r="AO67" s="12"/>
      <c r="AP67" s="20" t="s">
        <v>75</v>
      </c>
      <c r="AQ67" s="81" t="s">
        <v>97</v>
      </c>
    </row>
    <row r="68" spans="1:43" ht="36" hidden="1" customHeight="1" thickBot="1" x14ac:dyDescent="0.3">
      <c r="A68" s="123" t="s">
        <v>51</v>
      </c>
      <c r="B68" s="124" t="s">
        <v>52</v>
      </c>
      <c r="C68" s="124" t="s">
        <v>55</v>
      </c>
      <c r="D68" s="125" t="s">
        <v>58</v>
      </c>
      <c r="E68" s="108"/>
      <c r="F68" s="125" t="s">
        <v>124</v>
      </c>
      <c r="G68" s="125" t="s">
        <v>45</v>
      </c>
      <c r="H68" s="125" t="s">
        <v>46</v>
      </c>
      <c r="I68" s="108" t="s">
        <v>19</v>
      </c>
      <c r="J68" s="107"/>
      <c r="K68" s="108"/>
      <c r="L68" s="109">
        <v>0.95</v>
      </c>
      <c r="M68" s="135" t="s">
        <v>62</v>
      </c>
      <c r="N68" s="127" t="s">
        <v>62</v>
      </c>
      <c r="O68" s="128"/>
      <c r="P68" s="110"/>
      <c r="Q68" s="133">
        <f>+P68/L68</f>
        <v>0</v>
      </c>
      <c r="R68" s="110">
        <f>+Q68*AH68</f>
        <v>0</v>
      </c>
      <c r="S68" s="112" t="s">
        <v>62</v>
      </c>
      <c r="T68" s="113"/>
      <c r="U68" s="116"/>
      <c r="V68" s="116">
        <f>+U68/L68</f>
        <v>0</v>
      </c>
      <c r="W68" s="118">
        <f>+V68*AH68</f>
        <v>0</v>
      </c>
      <c r="X68" s="88" t="s">
        <v>62</v>
      </c>
      <c r="Y68" s="89"/>
      <c r="Z68" s="121"/>
      <c r="AA68" s="94">
        <f>+Z68/L68</f>
        <v>0</v>
      </c>
      <c r="AB68" s="94">
        <f>+AA68*AH68</f>
        <v>0</v>
      </c>
      <c r="AC68" s="96"/>
      <c r="AD68" s="97"/>
      <c r="AE68" s="100">
        <v>0</v>
      </c>
      <c r="AF68" s="100">
        <v>0</v>
      </c>
      <c r="AG68" s="102">
        <f>+AF68*AH68</f>
        <v>0</v>
      </c>
      <c r="AH68" s="120">
        <v>0.04</v>
      </c>
      <c r="AI68" s="7" t="s">
        <v>86</v>
      </c>
      <c r="AJ68" s="20" t="s">
        <v>62</v>
      </c>
      <c r="AK68" s="20" t="s">
        <v>62</v>
      </c>
      <c r="AL68" s="4">
        <v>1</v>
      </c>
      <c r="AM68" s="4">
        <v>1</v>
      </c>
      <c r="AN68" s="7" t="s">
        <v>88</v>
      </c>
      <c r="AO68" s="12"/>
      <c r="AP68" s="108" t="s">
        <v>90</v>
      </c>
      <c r="AQ68" s="92" t="s">
        <v>93</v>
      </c>
    </row>
    <row r="69" spans="1:43" ht="39.6" hidden="1" customHeight="1" thickBot="1" x14ac:dyDescent="0.3">
      <c r="A69" s="123"/>
      <c r="B69" s="124"/>
      <c r="C69" s="124"/>
      <c r="D69" s="125"/>
      <c r="E69" s="108"/>
      <c r="F69" s="125"/>
      <c r="G69" s="125"/>
      <c r="H69" s="125"/>
      <c r="I69" s="108"/>
      <c r="J69" s="107"/>
      <c r="K69" s="108"/>
      <c r="L69" s="109"/>
      <c r="M69" s="136"/>
      <c r="N69" s="129"/>
      <c r="O69" s="130"/>
      <c r="P69" s="111"/>
      <c r="Q69" s="134"/>
      <c r="R69" s="111"/>
      <c r="S69" s="114"/>
      <c r="T69" s="115"/>
      <c r="U69" s="117"/>
      <c r="V69" s="117"/>
      <c r="W69" s="119"/>
      <c r="X69" s="90"/>
      <c r="Y69" s="91"/>
      <c r="Z69" s="122"/>
      <c r="AA69" s="95"/>
      <c r="AB69" s="95"/>
      <c r="AC69" s="98"/>
      <c r="AD69" s="99"/>
      <c r="AE69" s="101"/>
      <c r="AF69" s="101"/>
      <c r="AG69" s="103"/>
      <c r="AH69" s="120"/>
      <c r="AI69" s="7" t="s">
        <v>87</v>
      </c>
      <c r="AJ69" s="20" t="s">
        <v>62</v>
      </c>
      <c r="AK69" s="20" t="s">
        <v>62</v>
      </c>
      <c r="AL69" s="4">
        <v>1</v>
      </c>
      <c r="AM69" s="4">
        <v>1</v>
      </c>
      <c r="AN69" s="7" t="s">
        <v>89</v>
      </c>
      <c r="AO69" s="12"/>
      <c r="AP69" s="108"/>
      <c r="AQ69" s="93"/>
    </row>
    <row r="70" spans="1:43" ht="42" hidden="1" customHeight="1" thickBot="1" x14ac:dyDescent="0.3">
      <c r="A70" s="123" t="s">
        <v>51</v>
      </c>
      <c r="B70" s="124" t="s">
        <v>52</v>
      </c>
      <c r="C70" s="124" t="s">
        <v>55</v>
      </c>
      <c r="D70" s="125" t="s">
        <v>58</v>
      </c>
      <c r="E70" s="108"/>
      <c r="F70" s="252" t="s">
        <v>125</v>
      </c>
      <c r="G70" s="125" t="s">
        <v>47</v>
      </c>
      <c r="H70" s="125" t="s">
        <v>48</v>
      </c>
      <c r="I70" s="106" t="s">
        <v>19</v>
      </c>
      <c r="J70" s="107"/>
      <c r="K70" s="108"/>
      <c r="L70" s="109">
        <v>0.95</v>
      </c>
      <c r="M70" s="135" t="s">
        <v>62</v>
      </c>
      <c r="N70" s="127" t="s">
        <v>62</v>
      </c>
      <c r="O70" s="128"/>
      <c r="P70" s="131"/>
      <c r="Q70" s="133">
        <f>+P70/L70</f>
        <v>0</v>
      </c>
      <c r="R70" s="110">
        <f>+Q70*AH70</f>
        <v>0</v>
      </c>
      <c r="S70" s="112" t="s">
        <v>62</v>
      </c>
      <c r="T70" s="113"/>
      <c r="U70" s="116"/>
      <c r="V70" s="116">
        <f t="shared" ref="V70" si="132">+U70/L70</f>
        <v>0</v>
      </c>
      <c r="W70" s="118">
        <f t="shared" ref="W70" si="133">+V70*AH70</f>
        <v>0</v>
      </c>
      <c r="X70" s="88" t="s">
        <v>62</v>
      </c>
      <c r="Y70" s="89"/>
      <c r="Z70" s="121"/>
      <c r="AA70" s="94">
        <f>+Z70/L70</f>
        <v>0</v>
      </c>
      <c r="AB70" s="94">
        <f t="shared" ref="AB70" si="134">+AA70*AH70</f>
        <v>0</v>
      </c>
      <c r="AC70" s="96"/>
      <c r="AD70" s="97"/>
      <c r="AE70" s="100">
        <v>0</v>
      </c>
      <c r="AF70" s="100">
        <f>+AE70/L70</f>
        <v>0</v>
      </c>
      <c r="AG70" s="102">
        <f>+AF70*AH70</f>
        <v>0</v>
      </c>
      <c r="AH70" s="120">
        <v>0.02</v>
      </c>
      <c r="AI70" s="7" t="s">
        <v>86</v>
      </c>
      <c r="AJ70" s="20" t="s">
        <v>62</v>
      </c>
      <c r="AK70" s="20" t="s">
        <v>62</v>
      </c>
      <c r="AL70" s="4">
        <v>1</v>
      </c>
      <c r="AM70" s="4">
        <v>1</v>
      </c>
      <c r="AN70" s="7" t="s">
        <v>88</v>
      </c>
      <c r="AO70" s="12"/>
      <c r="AP70" s="108" t="s">
        <v>90</v>
      </c>
      <c r="AQ70" s="92" t="s">
        <v>93</v>
      </c>
    </row>
    <row r="71" spans="1:43" ht="24.95" hidden="1" customHeight="1" thickBot="1" x14ac:dyDescent="0.3">
      <c r="A71" s="123"/>
      <c r="B71" s="124"/>
      <c r="C71" s="124"/>
      <c r="D71" s="125"/>
      <c r="E71" s="108"/>
      <c r="F71" s="197"/>
      <c r="G71" s="125"/>
      <c r="H71" s="125"/>
      <c r="I71" s="106"/>
      <c r="J71" s="107"/>
      <c r="K71" s="108"/>
      <c r="L71" s="109"/>
      <c r="M71" s="136"/>
      <c r="N71" s="129"/>
      <c r="O71" s="130"/>
      <c r="P71" s="132"/>
      <c r="Q71" s="134"/>
      <c r="R71" s="111"/>
      <c r="S71" s="114"/>
      <c r="T71" s="115"/>
      <c r="U71" s="117"/>
      <c r="V71" s="117"/>
      <c r="W71" s="119"/>
      <c r="X71" s="90"/>
      <c r="Y71" s="91"/>
      <c r="Z71" s="122"/>
      <c r="AA71" s="95"/>
      <c r="AB71" s="95"/>
      <c r="AC71" s="98"/>
      <c r="AD71" s="99"/>
      <c r="AE71" s="101"/>
      <c r="AF71" s="101"/>
      <c r="AG71" s="103"/>
      <c r="AH71" s="120"/>
      <c r="AI71" s="7" t="s">
        <v>87</v>
      </c>
      <c r="AJ71" s="20" t="s">
        <v>62</v>
      </c>
      <c r="AK71" s="20" t="s">
        <v>62</v>
      </c>
      <c r="AL71" s="4">
        <v>1</v>
      </c>
      <c r="AM71" s="4">
        <v>1</v>
      </c>
      <c r="AN71" s="7" t="s">
        <v>89</v>
      </c>
      <c r="AO71" s="12"/>
      <c r="AP71" s="108"/>
      <c r="AQ71" s="93"/>
    </row>
    <row r="72" spans="1:43" ht="30.75" hidden="1" thickBot="1" x14ac:dyDescent="0.3">
      <c r="A72" s="123" t="s">
        <v>51</v>
      </c>
      <c r="B72" s="124" t="s">
        <v>52</v>
      </c>
      <c r="C72" s="124" t="s">
        <v>55</v>
      </c>
      <c r="D72" s="125" t="s">
        <v>58</v>
      </c>
      <c r="E72" s="108"/>
      <c r="F72" s="126" t="s">
        <v>126</v>
      </c>
      <c r="G72" s="104" t="s">
        <v>49</v>
      </c>
      <c r="H72" s="105" t="s">
        <v>50</v>
      </c>
      <c r="I72" s="106" t="s">
        <v>19</v>
      </c>
      <c r="J72" s="107"/>
      <c r="K72" s="108"/>
      <c r="L72" s="109">
        <v>0.95</v>
      </c>
      <c r="M72" s="135" t="s">
        <v>62</v>
      </c>
      <c r="N72" s="127" t="s">
        <v>62</v>
      </c>
      <c r="O72" s="128"/>
      <c r="P72" s="131"/>
      <c r="Q72" s="133">
        <f>+P72/L72</f>
        <v>0</v>
      </c>
      <c r="R72" s="110">
        <f>+Q72*AH72</f>
        <v>0</v>
      </c>
      <c r="S72" s="112" t="s">
        <v>62</v>
      </c>
      <c r="T72" s="113"/>
      <c r="U72" s="116"/>
      <c r="V72" s="116">
        <f t="shared" ref="V72" si="135">+U72/L72</f>
        <v>0</v>
      </c>
      <c r="W72" s="118">
        <f t="shared" ref="W72" si="136">+V72*AH72</f>
        <v>0</v>
      </c>
      <c r="X72" s="88" t="s">
        <v>62</v>
      </c>
      <c r="Y72" s="89"/>
      <c r="Z72" s="121"/>
      <c r="AA72" s="94">
        <f>+Z72/L72</f>
        <v>0</v>
      </c>
      <c r="AB72" s="94">
        <f t="shared" ref="AB72" si="137">+AA72*AH72</f>
        <v>0</v>
      </c>
      <c r="AC72" s="96"/>
      <c r="AD72" s="97"/>
      <c r="AE72" s="100">
        <v>0</v>
      </c>
      <c r="AF72" s="100">
        <f>+AE72/L72</f>
        <v>0</v>
      </c>
      <c r="AG72" s="102">
        <f>+AF72*AH72</f>
        <v>0</v>
      </c>
      <c r="AH72" s="120">
        <v>0.01</v>
      </c>
      <c r="AI72" s="7" t="s">
        <v>86</v>
      </c>
      <c r="AJ72" s="20" t="s">
        <v>62</v>
      </c>
      <c r="AK72" s="20" t="s">
        <v>62</v>
      </c>
      <c r="AL72" s="4">
        <v>1</v>
      </c>
      <c r="AM72" s="4">
        <v>1</v>
      </c>
      <c r="AN72" s="7" t="s">
        <v>88</v>
      </c>
      <c r="AO72" s="12"/>
      <c r="AP72" s="108" t="s">
        <v>90</v>
      </c>
      <c r="AQ72" s="92" t="s">
        <v>93</v>
      </c>
    </row>
    <row r="73" spans="1:43" ht="15.75" hidden="1" thickBot="1" x14ac:dyDescent="0.3">
      <c r="A73" s="123"/>
      <c r="B73" s="124"/>
      <c r="C73" s="124"/>
      <c r="D73" s="125"/>
      <c r="E73" s="108"/>
      <c r="F73" s="126"/>
      <c r="G73" s="104"/>
      <c r="H73" s="105"/>
      <c r="I73" s="106"/>
      <c r="J73" s="107"/>
      <c r="K73" s="108"/>
      <c r="L73" s="109"/>
      <c r="M73" s="136"/>
      <c r="N73" s="129"/>
      <c r="O73" s="130"/>
      <c r="P73" s="132"/>
      <c r="Q73" s="134"/>
      <c r="R73" s="111"/>
      <c r="S73" s="114"/>
      <c r="T73" s="115"/>
      <c r="U73" s="117"/>
      <c r="V73" s="117"/>
      <c r="W73" s="119"/>
      <c r="X73" s="90"/>
      <c r="Y73" s="91"/>
      <c r="Z73" s="122"/>
      <c r="AA73" s="95"/>
      <c r="AB73" s="95"/>
      <c r="AC73" s="98"/>
      <c r="AD73" s="99"/>
      <c r="AE73" s="101"/>
      <c r="AF73" s="101"/>
      <c r="AG73" s="103"/>
      <c r="AH73" s="120"/>
      <c r="AI73" s="7" t="s">
        <v>87</v>
      </c>
      <c r="AJ73" s="20" t="s">
        <v>62</v>
      </c>
      <c r="AK73" s="20" t="s">
        <v>62</v>
      </c>
      <c r="AL73" s="4">
        <v>1</v>
      </c>
      <c r="AM73" s="4">
        <v>1</v>
      </c>
      <c r="AN73" s="7" t="s">
        <v>89</v>
      </c>
      <c r="AO73" s="12"/>
      <c r="AP73" s="108"/>
      <c r="AQ73" s="93"/>
    </row>
    <row r="74" spans="1:43" ht="15.75" hidden="1" customHeight="1" x14ac:dyDescent="0.25">
      <c r="F74" s="16"/>
      <c r="AH74" s="87">
        <f>SUM(AH10:AH72)</f>
        <v>0.54500000000000015</v>
      </c>
    </row>
    <row r="75" spans="1:43" ht="15.75" customHeight="1" x14ac:dyDescent="0.25">
      <c r="F75" s="16"/>
    </row>
    <row r="76" spans="1:43" ht="15.75" customHeight="1" x14ac:dyDescent="0.25">
      <c r="F76" s="16"/>
    </row>
    <row r="77" spans="1:43" ht="15.75" customHeight="1" x14ac:dyDescent="0.25">
      <c r="F77" s="16"/>
    </row>
    <row r="78" spans="1:43" ht="15.75" customHeight="1" x14ac:dyDescent="0.25">
      <c r="F78" s="16"/>
    </row>
    <row r="79" spans="1:43" ht="15.75" customHeight="1" x14ac:dyDescent="0.25"/>
    <row r="80" spans="1:43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</sheetData>
  <autoFilter ref="A9:BF74" xr:uid="{CAC1DC3F-6322-4FCA-84AF-7B3C03E4845B}">
    <filterColumn colId="7">
      <colorFilter dxfId="0"/>
    </filterColumn>
  </autoFilter>
  <mergeCells count="452">
    <mergeCell ref="V70:V71"/>
    <mergeCell ref="W70:W71"/>
    <mergeCell ref="X70:Y71"/>
    <mergeCell ref="AQ70:AQ71"/>
    <mergeCell ref="Z70:Z71"/>
    <mergeCell ref="AA70:AA71"/>
    <mergeCell ref="AB70:AB71"/>
    <mergeCell ref="AC70:AD71"/>
    <mergeCell ref="AE70:AE71"/>
    <mergeCell ref="AF70:AF71"/>
    <mergeCell ref="AG70:AG71"/>
    <mergeCell ref="AH70:AH71"/>
    <mergeCell ref="AP70:AP71"/>
    <mergeCell ref="AF68:AF69"/>
    <mergeCell ref="AG68:AG69"/>
    <mergeCell ref="AH68:AH69"/>
    <mergeCell ref="AP68:AP69"/>
    <mergeCell ref="AQ68:AQ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N70:O71"/>
    <mergeCell ref="P70:P71"/>
    <mergeCell ref="Q70:Q71"/>
    <mergeCell ref="R70:R71"/>
    <mergeCell ref="S70:T71"/>
    <mergeCell ref="U70:U71"/>
    <mergeCell ref="U68:U69"/>
    <mergeCell ref="V68:V69"/>
    <mergeCell ref="W68:W69"/>
    <mergeCell ref="X68:Y69"/>
    <mergeCell ref="Z68:Z69"/>
    <mergeCell ref="AA68:AA69"/>
    <mergeCell ref="AB68:AB69"/>
    <mergeCell ref="AC68:AD69"/>
    <mergeCell ref="AE68:AE69"/>
    <mergeCell ref="J68:J69"/>
    <mergeCell ref="K68:K69"/>
    <mergeCell ref="L68:L69"/>
    <mergeCell ref="M68:M69"/>
    <mergeCell ref="N68:O69"/>
    <mergeCell ref="P68:P69"/>
    <mergeCell ref="Q68:Q69"/>
    <mergeCell ref="R68:R69"/>
    <mergeCell ref="S68:T69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O27:AO30"/>
    <mergeCell ref="AO31:AO34"/>
    <mergeCell ref="AO35:AO38"/>
    <mergeCell ref="AO39:AO42"/>
    <mergeCell ref="AO43:AO46"/>
    <mergeCell ref="AO47:AO50"/>
    <mergeCell ref="AO51:AO54"/>
    <mergeCell ref="AO55:AO58"/>
    <mergeCell ref="AO59:AO62"/>
    <mergeCell ref="AI8:AI9"/>
    <mergeCell ref="AB18:AB19"/>
    <mergeCell ref="AI11:AI12"/>
    <mergeCell ref="AI14:AI17"/>
    <mergeCell ref="Z18:Z19"/>
    <mergeCell ref="AA18:AA19"/>
    <mergeCell ref="AC18:AC19"/>
    <mergeCell ref="AD18:AD19"/>
    <mergeCell ref="AE18:AE19"/>
    <mergeCell ref="AF18:AF19"/>
    <mergeCell ref="AM31:AM34"/>
    <mergeCell ref="AN35:AN38"/>
    <mergeCell ref="AK31:AK34"/>
    <mergeCell ref="AL43:AL46"/>
    <mergeCell ref="AM43:AM46"/>
    <mergeCell ref="AJ8:AJ9"/>
    <mergeCell ref="AJ11:AJ12"/>
    <mergeCell ref="AJ14:AJ17"/>
    <mergeCell ref="AL27:AL30"/>
    <mergeCell ref="AM27:AM30"/>
    <mergeCell ref="AN31:AN34"/>
    <mergeCell ref="AN39:AN42"/>
    <mergeCell ref="AN14:AN17"/>
    <mergeCell ref="AL39:AL42"/>
    <mergeCell ref="AM39:AM42"/>
    <mergeCell ref="AN43:AN46"/>
    <mergeCell ref="AN59:AN62"/>
    <mergeCell ref="AP8:AP9"/>
    <mergeCell ref="AQ8:AQ9"/>
    <mergeCell ref="AK8:AK9"/>
    <mergeCell ref="AL8:AL9"/>
    <mergeCell ref="AM8:AM9"/>
    <mergeCell ref="AN8:AN9"/>
    <mergeCell ref="AK14:AK17"/>
    <mergeCell ref="AP18:AP22"/>
    <mergeCell ref="AQ18:AQ22"/>
    <mergeCell ref="AP14:AP17"/>
    <mergeCell ref="AQ14:AQ17"/>
    <mergeCell ref="AP10:AP13"/>
    <mergeCell ref="AQ10:AQ13"/>
    <mergeCell ref="AK11:AK12"/>
    <mergeCell ref="AL11:AL12"/>
    <mergeCell ref="AM11:AM12"/>
    <mergeCell ref="AN11:AN12"/>
    <mergeCell ref="AL14:AL17"/>
    <mergeCell ref="AM14:AM17"/>
    <mergeCell ref="AO10:AO13"/>
    <mergeCell ref="AO8:AO9"/>
    <mergeCell ref="AO14:AO17"/>
    <mergeCell ref="AO18:AO22"/>
    <mergeCell ref="K10:K13"/>
    <mergeCell ref="L10:L13"/>
    <mergeCell ref="AH10:AH13"/>
    <mergeCell ref="M18:M19"/>
    <mergeCell ref="X18:X19"/>
    <mergeCell ref="G18:G22"/>
    <mergeCell ref="H18:H22"/>
    <mergeCell ref="I18:I22"/>
    <mergeCell ref="J18:J22"/>
    <mergeCell ref="K18:K22"/>
    <mergeCell ref="L18:L22"/>
    <mergeCell ref="N18:N19"/>
    <mergeCell ref="O18:O19"/>
    <mergeCell ref="Y18:Y19"/>
    <mergeCell ref="AH14:AH17"/>
    <mergeCell ref="L14:L17"/>
    <mergeCell ref="J10:J13"/>
    <mergeCell ref="P18:P19"/>
    <mergeCell ref="Q18:Q19"/>
    <mergeCell ref="R18:R19"/>
    <mergeCell ref="S18:S19"/>
    <mergeCell ref="T18:T19"/>
    <mergeCell ref="U18:U19"/>
    <mergeCell ref="V18:V19"/>
    <mergeCell ref="AJ1:AQ7"/>
    <mergeCell ref="G8:I8"/>
    <mergeCell ref="J8:K8"/>
    <mergeCell ref="L8:L9"/>
    <mergeCell ref="M8:M9"/>
    <mergeCell ref="X8:AB8"/>
    <mergeCell ref="AH8:AH9"/>
    <mergeCell ref="A8:A9"/>
    <mergeCell ref="B8:B9"/>
    <mergeCell ref="C8:C9"/>
    <mergeCell ref="D8:D9"/>
    <mergeCell ref="E8:E9"/>
    <mergeCell ref="F8:F9"/>
    <mergeCell ref="N8:R8"/>
    <mergeCell ref="S8:W8"/>
    <mergeCell ref="AC8:AG8"/>
    <mergeCell ref="A1:E7"/>
    <mergeCell ref="F1:AI1"/>
    <mergeCell ref="F2:AI2"/>
    <mergeCell ref="F3:AI3"/>
    <mergeCell ref="F4:AI4"/>
    <mergeCell ref="F5:AI5"/>
    <mergeCell ref="F6:AI6"/>
    <mergeCell ref="F7:AI7"/>
    <mergeCell ref="A10:A13"/>
    <mergeCell ref="B10:B13"/>
    <mergeCell ref="C10:C13"/>
    <mergeCell ref="D10:D13"/>
    <mergeCell ref="E10:E13"/>
    <mergeCell ref="F10:F13"/>
    <mergeCell ref="G10:G13"/>
    <mergeCell ref="H10:H13"/>
    <mergeCell ref="I10:I13"/>
    <mergeCell ref="D14:D17"/>
    <mergeCell ref="E14:E17"/>
    <mergeCell ref="F14:F17"/>
    <mergeCell ref="G14:G17"/>
    <mergeCell ref="H14:H17"/>
    <mergeCell ref="I14:I17"/>
    <mergeCell ref="J14:J17"/>
    <mergeCell ref="K14:K17"/>
    <mergeCell ref="A14:A17"/>
    <mergeCell ref="B14:B17"/>
    <mergeCell ref="C14:C17"/>
    <mergeCell ref="C23:C26"/>
    <mergeCell ref="D23:D26"/>
    <mergeCell ref="E23:E26"/>
    <mergeCell ref="F23:F26"/>
    <mergeCell ref="A18:A22"/>
    <mergeCell ref="B18:B22"/>
    <mergeCell ref="C18:C22"/>
    <mergeCell ref="D18:D22"/>
    <mergeCell ref="E18:E22"/>
    <mergeCell ref="F18:F22"/>
    <mergeCell ref="W18:W19"/>
    <mergeCell ref="AP23:AP26"/>
    <mergeCell ref="AG18:AG19"/>
    <mergeCell ref="AH18:AH22"/>
    <mergeCell ref="AN23:AN26"/>
    <mergeCell ref="AO23:AO26"/>
    <mergeCell ref="AQ23:AQ26"/>
    <mergeCell ref="A27:A30"/>
    <mergeCell ref="B27:B30"/>
    <mergeCell ref="C27:C30"/>
    <mergeCell ref="D27:D30"/>
    <mergeCell ref="E27:E30"/>
    <mergeCell ref="F27:F30"/>
    <mergeCell ref="AH23:AH26"/>
    <mergeCell ref="AI23:AI26"/>
    <mergeCell ref="AJ23:AJ26"/>
    <mergeCell ref="AK23:AK26"/>
    <mergeCell ref="AL23:AL26"/>
    <mergeCell ref="AM23:AM26"/>
    <mergeCell ref="G23:G26"/>
    <mergeCell ref="H23:H26"/>
    <mergeCell ref="I23:I26"/>
    <mergeCell ref="J23:J26"/>
    <mergeCell ref="K23:K26"/>
    <mergeCell ref="L23:L26"/>
    <mergeCell ref="AN27:AN30"/>
    <mergeCell ref="AP27:AP30"/>
    <mergeCell ref="AQ27:AQ30"/>
    <mergeCell ref="AK27:AK30"/>
    <mergeCell ref="A23:A26"/>
    <mergeCell ref="B31:B34"/>
    <mergeCell ref="C31:C34"/>
    <mergeCell ref="D31:D34"/>
    <mergeCell ref="E31:E34"/>
    <mergeCell ref="F31:F34"/>
    <mergeCell ref="AH27:AH30"/>
    <mergeCell ref="AI27:AI30"/>
    <mergeCell ref="AJ27:AJ30"/>
    <mergeCell ref="G27:G30"/>
    <mergeCell ref="H27:H30"/>
    <mergeCell ref="I27:I30"/>
    <mergeCell ref="J27:J30"/>
    <mergeCell ref="K27:K30"/>
    <mergeCell ref="L27:L30"/>
    <mergeCell ref="AP31:AP34"/>
    <mergeCell ref="AQ31:AQ34"/>
    <mergeCell ref="AL31:AL34"/>
    <mergeCell ref="B23:B26"/>
    <mergeCell ref="A35:A38"/>
    <mergeCell ref="B35:B38"/>
    <mergeCell ref="C35:C38"/>
    <mergeCell ref="D35:D38"/>
    <mergeCell ref="E35:E38"/>
    <mergeCell ref="F35:F38"/>
    <mergeCell ref="AH31:AH34"/>
    <mergeCell ref="AI31:AI34"/>
    <mergeCell ref="AJ31:AJ34"/>
    <mergeCell ref="G31:G34"/>
    <mergeCell ref="H31:H34"/>
    <mergeCell ref="I31:I34"/>
    <mergeCell ref="J31:J34"/>
    <mergeCell ref="K31:K34"/>
    <mergeCell ref="L31:L34"/>
    <mergeCell ref="AP35:AP38"/>
    <mergeCell ref="AQ35:AQ38"/>
    <mergeCell ref="AK35:AK38"/>
    <mergeCell ref="AL35:AL38"/>
    <mergeCell ref="AM35:AM38"/>
    <mergeCell ref="A31:A34"/>
    <mergeCell ref="A39:A42"/>
    <mergeCell ref="B39:B42"/>
    <mergeCell ref="C39:C42"/>
    <mergeCell ref="D39:D42"/>
    <mergeCell ref="E39:E42"/>
    <mergeCell ref="F39:F42"/>
    <mergeCell ref="AH35:AH38"/>
    <mergeCell ref="AI35:AI38"/>
    <mergeCell ref="AJ35:AJ38"/>
    <mergeCell ref="G35:G38"/>
    <mergeCell ref="H35:H38"/>
    <mergeCell ref="I35:I38"/>
    <mergeCell ref="J35:J38"/>
    <mergeCell ref="K35:K38"/>
    <mergeCell ref="L35:L38"/>
    <mergeCell ref="AP39:AP42"/>
    <mergeCell ref="AQ39:AQ42"/>
    <mergeCell ref="AK39:AK42"/>
    <mergeCell ref="A43:A46"/>
    <mergeCell ref="B43:B46"/>
    <mergeCell ref="C43:C46"/>
    <mergeCell ref="D43:D46"/>
    <mergeCell ref="E43:E46"/>
    <mergeCell ref="F43:F46"/>
    <mergeCell ref="AH39:AH42"/>
    <mergeCell ref="AI39:AI42"/>
    <mergeCell ref="AJ39:AJ42"/>
    <mergeCell ref="G39:G42"/>
    <mergeCell ref="H39:H42"/>
    <mergeCell ref="I39:I42"/>
    <mergeCell ref="J39:J42"/>
    <mergeCell ref="K39:K42"/>
    <mergeCell ref="L39:L42"/>
    <mergeCell ref="AP43:AP46"/>
    <mergeCell ref="AQ43:AQ46"/>
    <mergeCell ref="AK43:AK46"/>
    <mergeCell ref="AH43:AH46"/>
    <mergeCell ref="AI43:AI46"/>
    <mergeCell ref="AJ43:AJ46"/>
    <mergeCell ref="G43:G46"/>
    <mergeCell ref="H43:H46"/>
    <mergeCell ref="I43:I46"/>
    <mergeCell ref="J43:J46"/>
    <mergeCell ref="K43:K46"/>
    <mergeCell ref="L43:L46"/>
    <mergeCell ref="AQ47:AQ50"/>
    <mergeCell ref="A51:A54"/>
    <mergeCell ref="B51:B54"/>
    <mergeCell ref="C51:C54"/>
    <mergeCell ref="D51:D54"/>
    <mergeCell ref="E51:E54"/>
    <mergeCell ref="F51:F54"/>
    <mergeCell ref="AH47:AH50"/>
    <mergeCell ref="AI47:AI50"/>
    <mergeCell ref="AJ47:AJ50"/>
    <mergeCell ref="AK47:AK50"/>
    <mergeCell ref="AL47:AL50"/>
    <mergeCell ref="AM47:AM50"/>
    <mergeCell ref="G47:G50"/>
    <mergeCell ref="H47:H50"/>
    <mergeCell ref="I47:I50"/>
    <mergeCell ref="J47:J50"/>
    <mergeCell ref="K47:K50"/>
    <mergeCell ref="L47:L50"/>
    <mergeCell ref="AN51:AN54"/>
    <mergeCell ref="AP51:AP54"/>
    <mergeCell ref="AQ51:AQ54"/>
    <mergeCell ref="AK51:AK54"/>
    <mergeCell ref="A47:A50"/>
    <mergeCell ref="AP47:AP50"/>
    <mergeCell ref="B47:B50"/>
    <mergeCell ref="C47:C50"/>
    <mergeCell ref="D47:D50"/>
    <mergeCell ref="E47:E50"/>
    <mergeCell ref="F47:F50"/>
    <mergeCell ref="AN47:AN50"/>
    <mergeCell ref="AN55:AN58"/>
    <mergeCell ref="AP55:AP58"/>
    <mergeCell ref="AL55:AL58"/>
    <mergeCell ref="AM55:AM58"/>
    <mergeCell ref="AL51:AL54"/>
    <mergeCell ref="AM51:AM54"/>
    <mergeCell ref="G51:G54"/>
    <mergeCell ref="H51:H54"/>
    <mergeCell ref="I51:I54"/>
    <mergeCell ref="J51:J54"/>
    <mergeCell ref="K51:K54"/>
    <mergeCell ref="L51:L54"/>
    <mergeCell ref="AH51:AH54"/>
    <mergeCell ref="AI51:AI54"/>
    <mergeCell ref="AJ51:AJ54"/>
    <mergeCell ref="AQ55:AQ58"/>
    <mergeCell ref="AK55:AK58"/>
    <mergeCell ref="A59:A62"/>
    <mergeCell ref="B59:B62"/>
    <mergeCell ref="C59:C62"/>
    <mergeCell ref="D59:D62"/>
    <mergeCell ref="E59:E62"/>
    <mergeCell ref="F59:F62"/>
    <mergeCell ref="AH55:AH58"/>
    <mergeCell ref="AI55:AI58"/>
    <mergeCell ref="AJ55:AJ58"/>
    <mergeCell ref="G55:G58"/>
    <mergeCell ref="H55:H58"/>
    <mergeCell ref="I55:I58"/>
    <mergeCell ref="J55:J58"/>
    <mergeCell ref="K55:K58"/>
    <mergeCell ref="L55:L58"/>
    <mergeCell ref="AP59:AP62"/>
    <mergeCell ref="AQ59:AQ62"/>
    <mergeCell ref="AK59:AK62"/>
    <mergeCell ref="AL59:AL62"/>
    <mergeCell ref="AM59:AM62"/>
    <mergeCell ref="A55:A58"/>
    <mergeCell ref="AJ59:AJ62"/>
    <mergeCell ref="A63:A66"/>
    <mergeCell ref="B63:B66"/>
    <mergeCell ref="C63:C66"/>
    <mergeCell ref="D63:D66"/>
    <mergeCell ref="E63:E66"/>
    <mergeCell ref="F63:F66"/>
    <mergeCell ref="AH59:AH62"/>
    <mergeCell ref="AI59:AI62"/>
    <mergeCell ref="B55:B58"/>
    <mergeCell ref="C55:C58"/>
    <mergeCell ref="D55:D58"/>
    <mergeCell ref="E55:E58"/>
    <mergeCell ref="F55:F58"/>
    <mergeCell ref="G59:G62"/>
    <mergeCell ref="H59:H62"/>
    <mergeCell ref="I59:I62"/>
    <mergeCell ref="J59:J62"/>
    <mergeCell ref="K59:K62"/>
    <mergeCell ref="L59:L62"/>
    <mergeCell ref="G63:G66"/>
    <mergeCell ref="H63:H66"/>
    <mergeCell ref="I63:I66"/>
    <mergeCell ref="J63:J66"/>
    <mergeCell ref="K63:K66"/>
    <mergeCell ref="L63:L66"/>
    <mergeCell ref="AN63:AN66"/>
    <mergeCell ref="AP63:AP66"/>
    <mergeCell ref="AQ63:AQ66"/>
    <mergeCell ref="AH63:AH66"/>
    <mergeCell ref="AI63:AI66"/>
    <mergeCell ref="AJ63:AJ66"/>
    <mergeCell ref="AK63:AK66"/>
    <mergeCell ref="AL63:AL66"/>
    <mergeCell ref="AM63:AM66"/>
    <mergeCell ref="AO63:AO66"/>
    <mergeCell ref="A72:A73"/>
    <mergeCell ref="B72:B73"/>
    <mergeCell ref="C72:C73"/>
    <mergeCell ref="D72:D73"/>
    <mergeCell ref="E72:E73"/>
    <mergeCell ref="F72:F73"/>
    <mergeCell ref="N72:O73"/>
    <mergeCell ref="P72:P73"/>
    <mergeCell ref="Q72:Q73"/>
    <mergeCell ref="M72:M73"/>
    <mergeCell ref="X72:Y73"/>
    <mergeCell ref="AQ72:AQ73"/>
    <mergeCell ref="AA72:AA73"/>
    <mergeCell ref="AB72:AB73"/>
    <mergeCell ref="AC72:AD73"/>
    <mergeCell ref="AE72:AE73"/>
    <mergeCell ref="AF72:AF73"/>
    <mergeCell ref="AG72:AG73"/>
    <mergeCell ref="G72:G73"/>
    <mergeCell ref="H72:H73"/>
    <mergeCell ref="I72:I73"/>
    <mergeCell ref="J72:J73"/>
    <mergeCell ref="K72:K73"/>
    <mergeCell ref="L72:L73"/>
    <mergeCell ref="R72:R73"/>
    <mergeCell ref="S72:T73"/>
    <mergeCell ref="U72:U73"/>
    <mergeCell ref="V72:V73"/>
    <mergeCell ref="W72:W73"/>
    <mergeCell ref="AP72:AP73"/>
    <mergeCell ref="AH72:AH73"/>
    <mergeCell ref="Z72:Z73"/>
  </mergeCells>
  <hyperlinks>
    <hyperlink ref="AQ68" r:id="rId1" xr:uid="{36EE0341-5559-466B-ADB6-007FF11840D6}"/>
    <hyperlink ref="AQ70" r:id="rId2" xr:uid="{F860CBA3-E895-47D6-AE10-9524A4F87F2F}"/>
    <hyperlink ref="AQ72" r:id="rId3" xr:uid="{F7C3567F-F58B-47C5-A212-682E2A92FF32}"/>
    <hyperlink ref="AQ10" r:id="rId4" xr:uid="{7C2464A1-6710-4E67-99F1-FEEE778C80B8}"/>
    <hyperlink ref="AQ14" r:id="rId5" xr:uid="{9496FA33-AD39-42F7-A85B-82C98231C97B}"/>
    <hyperlink ref="AQ18" r:id="rId6" xr:uid="{65056561-C771-4652-8189-09E2CEBEBAA9}"/>
    <hyperlink ref="AQ23" r:id="rId7" xr:uid="{987417B1-CD8F-4F40-AC22-12317280939B}"/>
    <hyperlink ref="AQ27" r:id="rId8" xr:uid="{0AA6A996-8A1A-4340-BB34-125E1C127945}"/>
    <hyperlink ref="AQ31" r:id="rId9" xr:uid="{DDD4EF67-0487-405C-93DB-157353F3AA17}"/>
    <hyperlink ref="AQ35" r:id="rId10" xr:uid="{E4A73312-D927-407B-A1BD-E121138174D6}"/>
    <hyperlink ref="AQ39" r:id="rId11" xr:uid="{476D0DE1-CC42-4D4A-A772-AD7BA5A8EB0F}"/>
    <hyperlink ref="AQ43" r:id="rId12" xr:uid="{C31132B8-7AFC-41F4-8DBE-A5F03F491BCD}"/>
    <hyperlink ref="AQ47" r:id="rId13" xr:uid="{EA738C3D-B724-4A83-825F-C5D5CB810928}"/>
    <hyperlink ref="AQ51" r:id="rId14" xr:uid="{9D8A3D8A-69EA-417B-A8BD-DF270361AE62}"/>
    <hyperlink ref="AQ55" r:id="rId15" xr:uid="{2CB64003-0EE6-4F41-A563-A30B8B068C70}"/>
    <hyperlink ref="AQ59" r:id="rId16" xr:uid="{B4FAA43D-2C21-4C5C-98AB-4F1C3794FC55}"/>
    <hyperlink ref="AQ63" r:id="rId17" xr:uid="{12E6CC0D-9060-41DA-825D-28F54283B0B1}"/>
    <hyperlink ref="AQ67" r:id="rId18" xr:uid="{38033647-AE19-4780-B231-148F9B583950}"/>
  </hyperlinks>
  <pageMargins left="0.25" right="0.25" top="0.75" bottom="0.75" header="0.3" footer="0.3"/>
  <pageSetup scale="20" fitToHeight="0" orientation="landscape" r:id="rId19"/>
  <headerFooter>
    <oddHeader>&amp;C&amp;18MISIONAL GUASCA</oddHeader>
  </headerFooter>
  <drawing r:id="rId20"/>
  <legacy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MISIONAL GUASCA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Adriana Ortiz Amezquita</dc:creator>
  <cp:lastModifiedBy>C D</cp:lastModifiedBy>
  <cp:lastPrinted>2026-04-14T06:18:21Z</cp:lastPrinted>
  <dcterms:created xsi:type="dcterms:W3CDTF">2018-05-21T18:46:04Z</dcterms:created>
  <dcterms:modified xsi:type="dcterms:W3CDTF">2026-04-24T03:17:37Z</dcterms:modified>
</cp:coreProperties>
</file>